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ИПР_2025-2028_апрель\Раскрытие\"/>
    </mc:Choice>
  </mc:AlternateContent>
  <xr:revisionPtr revIDLastSave="0" documentId="13_ncr:1_{ADD4A041-0520-499E-81D4-4C5C43BFDC4E}" xr6:coauthVersionLast="36" xr6:coauthVersionMax="36" xr10:uidLastSave="{00000000-0000-0000-0000-000000000000}"/>
  <bookViews>
    <workbookView xWindow="0" yWindow="0" windowWidth="28800" windowHeight="10785" tabRatio="602" xr2:uid="{00000000-000D-0000-FFFF-FFFF00000000}"/>
  </bookViews>
  <sheets>
    <sheet name="4" sheetId="6" r:id="rId1"/>
  </sheets>
  <definedNames>
    <definedName name="_xlnm.Print_Area" localSheetId="0">'4'!$A$1:$CZ$81</definedName>
  </definedNames>
  <calcPr calcId="191029"/>
</workbook>
</file>

<file path=xl/calcChain.xml><?xml version="1.0" encoding="utf-8"?>
<calcChain xmlns="http://schemas.openxmlformats.org/spreadsheetml/2006/main">
  <c r="D48" i="6" l="1"/>
  <c r="D31" i="6"/>
  <c r="AA64" i="6" l="1"/>
  <c r="AB47" i="6" l="1"/>
  <c r="AB78" i="6" l="1"/>
  <c r="CS78" i="6"/>
  <c r="CM78" i="6"/>
  <c r="CL78" i="6"/>
  <c r="D78" i="6" s="1"/>
  <c r="CT78" i="6"/>
  <c r="E78" i="6" l="1"/>
  <c r="AB48" i="6" l="1"/>
  <c r="E80" i="6" l="1"/>
  <c r="D80" i="6"/>
  <c r="E79" i="6"/>
  <c r="D79" i="6"/>
  <c r="E77" i="6"/>
  <c r="D77" i="6"/>
  <c r="D76" i="6"/>
  <c r="E73" i="6"/>
  <c r="D73" i="6"/>
  <c r="E72" i="6"/>
  <c r="D72" i="6"/>
  <c r="E71" i="6"/>
  <c r="D71" i="6"/>
  <c r="E69" i="6"/>
  <c r="D69" i="6"/>
  <c r="E67" i="6"/>
  <c r="D67" i="6"/>
  <c r="D64" i="6"/>
  <c r="E63" i="6"/>
  <c r="D63" i="6"/>
  <c r="E53" i="6"/>
  <c r="D53" i="6"/>
  <c r="E52" i="6"/>
  <c r="D52" i="6"/>
  <c r="E35" i="6"/>
  <c r="D35" i="6"/>
  <c r="E34" i="6"/>
  <c r="D34" i="6"/>
  <c r="BQ68" i="6" l="1"/>
  <c r="AP33" i="6" l="1"/>
  <c r="AI33" i="6"/>
  <c r="D33" i="6"/>
  <c r="G47" i="6"/>
  <c r="F47" i="6"/>
  <c r="N47" i="6"/>
  <c r="M47" i="6"/>
  <c r="U47" i="6"/>
  <c r="T47" i="6"/>
  <c r="AA47" i="6"/>
  <c r="AI47" i="6"/>
  <c r="AH47" i="6"/>
  <c r="AP47" i="6"/>
  <c r="AO47" i="6"/>
  <c r="AW47" i="6"/>
  <c r="AV47" i="6"/>
  <c r="BD47" i="6"/>
  <c r="BC47" i="6"/>
  <c r="BK47" i="6"/>
  <c r="BJ47" i="6"/>
  <c r="BR47" i="6"/>
  <c r="BQ47" i="6"/>
  <c r="CT80" i="6"/>
  <c r="CS80" i="6"/>
  <c r="CM80" i="6"/>
  <c r="CL80" i="6"/>
  <c r="CT79" i="6"/>
  <c r="CS79" i="6"/>
  <c r="CM79" i="6"/>
  <c r="CL79" i="6"/>
  <c r="CT77" i="6" l="1"/>
  <c r="CS77" i="6"/>
  <c r="CM77" i="6"/>
  <c r="CL77" i="6"/>
  <c r="CT75" i="6" l="1"/>
  <c r="CS75" i="6"/>
  <c r="E75" i="6" s="1"/>
  <c r="CM75" i="6"/>
  <c r="CL75" i="6"/>
  <c r="D75" i="6" s="1"/>
  <c r="CT76" i="6"/>
  <c r="CS76" i="6"/>
  <c r="E76" i="6" s="1"/>
  <c r="CM76" i="6"/>
  <c r="CL76" i="6"/>
  <c r="AB74" i="6" l="1"/>
  <c r="CT74" i="6" s="1"/>
  <c r="CS74" i="6"/>
  <c r="E74" i="6" s="1"/>
  <c r="CM74" i="6"/>
  <c r="CL74" i="6"/>
  <c r="D74" i="6" s="1"/>
  <c r="AB73" i="6"/>
  <c r="CT73" i="6" s="1"/>
  <c r="CS73" i="6"/>
  <c r="CM73" i="6"/>
  <c r="CL73" i="6"/>
  <c r="CT69" i="6" l="1"/>
  <c r="CS69" i="6"/>
  <c r="CM69" i="6"/>
  <c r="CL69" i="6"/>
  <c r="BQ71" i="6" l="1"/>
  <c r="BC71" i="6"/>
  <c r="AO71" i="6"/>
  <c r="BR67" i="6" l="1"/>
  <c r="BD67" i="6"/>
  <c r="AP67" i="6"/>
  <c r="CT71" i="6" l="1"/>
  <c r="CS71" i="6"/>
  <c r="CM71" i="6"/>
  <c r="CL71" i="6"/>
  <c r="CT67" i="6" l="1"/>
  <c r="CS67" i="6"/>
  <c r="CM67" i="6"/>
  <c r="CL67" i="6"/>
  <c r="AB34" i="6" l="1"/>
  <c r="AB65" i="6" l="1"/>
  <c r="CT64" i="6" l="1"/>
  <c r="CS64" i="6"/>
  <c r="E64" i="6" s="1"/>
  <c r="CM64" i="6"/>
  <c r="CL64" i="6"/>
  <c r="CS63" i="6" l="1"/>
  <c r="CT63" i="6"/>
  <c r="CM63" i="6"/>
  <c r="CL63" i="6"/>
  <c r="AO62" i="6" l="1"/>
  <c r="BC62" i="6"/>
  <c r="BQ62" i="6"/>
  <c r="CT62" i="6"/>
  <c r="CM62" i="6"/>
  <c r="CL62" i="6"/>
  <c r="D62" i="6" l="1"/>
  <c r="CS62" i="6"/>
  <c r="E62" i="6" s="1"/>
  <c r="AA61" i="6" l="1"/>
  <c r="CT61" i="6"/>
  <c r="CS61" i="6"/>
  <c r="E61" i="6" s="1"/>
  <c r="CM61" i="6"/>
  <c r="CL61" i="6"/>
  <c r="D61" i="6" s="1"/>
  <c r="CT58" i="6" l="1"/>
  <c r="AA53" i="6" l="1"/>
  <c r="BR52" i="6"/>
  <c r="CT52" i="6" s="1"/>
  <c r="CT53" i="6"/>
  <c r="CS53" i="6"/>
  <c r="CM53" i="6"/>
  <c r="CL53" i="6"/>
  <c r="CS52" i="6"/>
  <c r="CM52" i="6"/>
  <c r="CL52" i="6"/>
  <c r="AW35" i="6" l="1"/>
  <c r="CT72" i="6" l="1"/>
  <c r="CS72" i="6"/>
  <c r="CM72" i="6"/>
  <c r="CL72" i="6"/>
  <c r="CM70" i="6" l="1"/>
  <c r="CL70" i="6"/>
  <c r="CM68" i="6"/>
  <c r="CL68" i="6"/>
  <c r="D68" i="6" s="1"/>
  <c r="CM66" i="6"/>
  <c r="CL66" i="6"/>
  <c r="CM65" i="6"/>
  <c r="CL65" i="6"/>
  <c r="CM60" i="6"/>
  <c r="CL60" i="6"/>
  <c r="D60" i="6" s="1"/>
  <c r="CM59" i="6"/>
  <c r="CL59" i="6"/>
  <c r="D59" i="6" s="1"/>
  <c r="CM58" i="6"/>
  <c r="CL58" i="6"/>
  <c r="CM57" i="6"/>
  <c r="CL57" i="6"/>
  <c r="D57" i="6" s="1"/>
  <c r="CM56" i="6"/>
  <c r="CL56" i="6"/>
  <c r="D56" i="6" s="1"/>
  <c r="CM55" i="6"/>
  <c r="CL55" i="6"/>
  <c r="CM54" i="6"/>
  <c r="CL54" i="6"/>
  <c r="D54" i="6" s="1"/>
  <c r="CM51" i="6"/>
  <c r="CL51" i="6"/>
  <c r="D51" i="6" s="1"/>
  <c r="CM50" i="6"/>
  <c r="CL50" i="6"/>
  <c r="CM49" i="6"/>
  <c r="CL49" i="6"/>
  <c r="D49" i="6" s="1"/>
  <c r="CM48" i="6"/>
  <c r="CL48" i="6"/>
  <c r="D66" i="6" l="1"/>
  <c r="CM47" i="6"/>
  <c r="D50" i="6"/>
  <c r="D55" i="6"/>
  <c r="D58" i="6"/>
  <c r="D65" i="6"/>
  <c r="D70" i="6"/>
  <c r="CL47" i="6"/>
  <c r="N33" i="6"/>
  <c r="M33" i="6"/>
  <c r="G33" i="6"/>
  <c r="F33" i="6"/>
  <c r="CL35" i="6"/>
  <c r="CL34" i="6"/>
  <c r="CM35" i="6"/>
  <c r="CM34" i="6"/>
  <c r="CT70" i="6"/>
  <c r="CS70" i="6"/>
  <c r="E70" i="6" s="1"/>
  <c r="CT68" i="6"/>
  <c r="CS68" i="6"/>
  <c r="CT66" i="6"/>
  <c r="CS66" i="6"/>
  <c r="CT65" i="6"/>
  <c r="CS65" i="6"/>
  <c r="E65" i="6" s="1"/>
  <c r="CT60" i="6"/>
  <c r="CS60" i="6"/>
  <c r="E60" i="6" s="1"/>
  <c r="CT59" i="6"/>
  <c r="CS59" i="6"/>
  <c r="CS58" i="6"/>
  <c r="E58" i="6" s="1"/>
  <c r="CT57" i="6"/>
  <c r="CS57" i="6"/>
  <c r="CT56" i="6"/>
  <c r="CS56" i="6"/>
  <c r="E56" i="6" s="1"/>
  <c r="CT55" i="6"/>
  <c r="CS55" i="6"/>
  <c r="E55" i="6" s="1"/>
  <c r="CT54" i="6"/>
  <c r="CS54" i="6"/>
  <c r="CT51" i="6"/>
  <c r="CS51" i="6"/>
  <c r="E51" i="6" s="1"/>
  <c r="CT50" i="6"/>
  <c r="CS50" i="6"/>
  <c r="E50" i="6" s="1"/>
  <c r="CT49" i="6"/>
  <c r="E49" i="6" s="1"/>
  <c r="CS49" i="6"/>
  <c r="CT48" i="6"/>
  <c r="CS48" i="6"/>
  <c r="BR33" i="6"/>
  <c r="BQ33" i="6"/>
  <c r="BK33" i="6"/>
  <c r="BJ33" i="6"/>
  <c r="BD33" i="6"/>
  <c r="BC33" i="6"/>
  <c r="AW33" i="6"/>
  <c r="AV33" i="6"/>
  <c r="AO33" i="6"/>
  <c r="AH33" i="6"/>
  <c r="AB33" i="6"/>
  <c r="AA33" i="6"/>
  <c r="CT34" i="6"/>
  <c r="CS34" i="6"/>
  <c r="CS35" i="6"/>
  <c r="CT35" i="6"/>
  <c r="E48" i="6" l="1"/>
  <c r="E59" i="6"/>
  <c r="E66" i="6"/>
  <c r="CS47" i="6"/>
  <c r="E68" i="6"/>
  <c r="E54" i="6"/>
  <c r="E57" i="6"/>
  <c r="E47" i="6" s="1"/>
  <c r="D47" i="6"/>
  <c r="CT47" i="6"/>
  <c r="CS33" i="6"/>
  <c r="CL33" i="6"/>
  <c r="CT33" i="6"/>
  <c r="CM33" i="6"/>
  <c r="E33" i="6" l="1"/>
  <c r="CL25" i="6"/>
  <c r="CF45" i="6" l="1"/>
  <c r="CE42" i="6"/>
  <c r="BX42" i="6"/>
  <c r="CE41" i="6"/>
  <c r="BX41" i="6"/>
  <c r="CE45" i="6" l="1"/>
  <c r="CF41" i="6" l="1"/>
  <c r="CF32" i="6" l="1"/>
  <c r="CE32" i="6"/>
  <c r="BY32" i="6"/>
  <c r="BX32" i="6"/>
  <c r="BY42" i="6" l="1"/>
  <c r="BY41" i="6"/>
  <c r="N43" i="6" l="1"/>
  <c r="M43" i="6"/>
  <c r="G43" i="6"/>
  <c r="F43" i="6"/>
  <c r="N31" i="6"/>
  <c r="M31" i="6"/>
  <c r="N25" i="6"/>
  <c r="N24" i="6" s="1"/>
  <c r="M25" i="6"/>
  <c r="M24" i="6" s="1"/>
  <c r="G31" i="6"/>
  <c r="G30" i="6" s="1"/>
  <c r="F31" i="6"/>
  <c r="G25" i="6"/>
  <c r="G24" i="6" s="1"/>
  <c r="F25" i="6"/>
  <c r="F24" i="6" s="1"/>
  <c r="N30" i="6" l="1"/>
  <c r="M30" i="6"/>
  <c r="M39" i="6"/>
  <c r="N39" i="6"/>
  <c r="F39" i="6"/>
  <c r="G39" i="6"/>
  <c r="G23" i="6" s="1"/>
  <c r="G20" i="6" s="1"/>
  <c r="G82" i="6" s="1"/>
  <c r="F30" i="6"/>
  <c r="N23" i="6" l="1"/>
  <c r="N20" i="6" s="1"/>
  <c r="N82" i="6" s="1"/>
  <c r="M23" i="6"/>
  <c r="M20" i="6" s="1"/>
  <c r="M82" i="6" s="1"/>
  <c r="F23" i="6"/>
  <c r="F20" i="6" s="1"/>
  <c r="F82" i="6" s="1"/>
  <c r="CK82" i="6" l="1"/>
  <c r="CJ82" i="6"/>
  <c r="CI82" i="6"/>
  <c r="CH82" i="6"/>
  <c r="CG82" i="6"/>
  <c r="CD82" i="6"/>
  <c r="CC82" i="6"/>
  <c r="CB82" i="6"/>
  <c r="CA82" i="6"/>
  <c r="BZ82" i="6"/>
  <c r="CE43" i="6"/>
  <c r="CF43" i="6"/>
  <c r="CE37" i="6"/>
  <c r="CF37" i="6"/>
  <c r="BY37" i="6"/>
  <c r="BX37" i="6"/>
  <c r="CF31" i="6"/>
  <c r="CE31" i="6"/>
  <c r="BY31" i="6"/>
  <c r="BX31" i="6"/>
  <c r="CF25" i="6"/>
  <c r="CF24" i="6" s="1"/>
  <c r="CE25" i="6"/>
  <c r="CE24" i="6" s="1"/>
  <c r="BY25" i="6"/>
  <c r="BY24" i="6" s="1"/>
  <c r="BX25" i="6"/>
  <c r="BX24" i="6" s="1"/>
  <c r="BK31" i="6"/>
  <c r="BW82" i="6"/>
  <c r="BV82" i="6"/>
  <c r="BU82" i="6"/>
  <c r="BT82" i="6"/>
  <c r="BS82" i="6"/>
  <c r="BP82" i="6"/>
  <c r="BO82" i="6"/>
  <c r="BN82" i="6"/>
  <c r="BM82" i="6"/>
  <c r="BL82" i="6"/>
  <c r="BQ43" i="6"/>
  <c r="BR31" i="6"/>
  <c r="BQ31" i="6"/>
  <c r="BJ31" i="6"/>
  <c r="BR25" i="6"/>
  <c r="BR24" i="6" s="1"/>
  <c r="BQ25" i="6"/>
  <c r="BQ24" i="6" s="1"/>
  <c r="BK25" i="6"/>
  <c r="BK24" i="6" s="1"/>
  <c r="BJ25" i="6"/>
  <c r="BJ24" i="6" s="1"/>
  <c r="BX30" i="6" l="1"/>
  <c r="CF30" i="6"/>
  <c r="BR30" i="6"/>
  <c r="CE39" i="6"/>
  <c r="BQ39" i="6"/>
  <c r="CE30" i="6"/>
  <c r="BY30" i="6"/>
  <c r="BJ30" i="6"/>
  <c r="BK30" i="6"/>
  <c r="BQ30" i="6"/>
  <c r="BQ23" i="6" l="1"/>
  <c r="BQ20" i="6" s="1"/>
  <c r="BQ82" i="6" s="1"/>
  <c r="CE23" i="6"/>
  <c r="CE20" i="6" s="1"/>
  <c r="CE82" i="6" s="1"/>
  <c r="CM31" i="6" l="1"/>
  <c r="CT25" i="6" l="1"/>
  <c r="CT24" i="6" s="1"/>
  <c r="CS25" i="6"/>
  <c r="CM25" i="6"/>
  <c r="CM24" i="6" s="1"/>
  <c r="CL24" i="6"/>
  <c r="BC31" i="6"/>
  <c r="BD25" i="6"/>
  <c r="BD24" i="6" s="1"/>
  <c r="BC25" i="6"/>
  <c r="BC24" i="6" s="1"/>
  <c r="AW31" i="6"/>
  <c r="AV31" i="6"/>
  <c r="AW25" i="6"/>
  <c r="AW24" i="6" s="1"/>
  <c r="AV25" i="6"/>
  <c r="AV24" i="6" s="1"/>
  <c r="AP43" i="6"/>
  <c r="AO31" i="6"/>
  <c r="AP25" i="6"/>
  <c r="AP24" i="6" s="1"/>
  <c r="AO25" i="6"/>
  <c r="AO24" i="6" s="1"/>
  <c r="AI31" i="6"/>
  <c r="AH31" i="6"/>
  <c r="AI25" i="6"/>
  <c r="AI24" i="6" s="1"/>
  <c r="AH25" i="6"/>
  <c r="AH24" i="6" s="1"/>
  <c r="AB43" i="6"/>
  <c r="AA31" i="6"/>
  <c r="AB25" i="6"/>
  <c r="AB24" i="6" s="1"/>
  <c r="AA25" i="6"/>
  <c r="AA24" i="6" s="1"/>
  <c r="U31" i="6"/>
  <c r="T31" i="6"/>
  <c r="U25" i="6"/>
  <c r="U24" i="6" s="1"/>
  <c r="T25" i="6"/>
  <c r="T24" i="6" s="1"/>
  <c r="E25" i="6"/>
  <c r="E24" i="6" s="1"/>
  <c r="D25" i="6"/>
  <c r="D24" i="6" s="1"/>
  <c r="H82" i="6"/>
  <c r="I82" i="6"/>
  <c r="J82" i="6"/>
  <c r="K82" i="6"/>
  <c r="L82" i="6"/>
  <c r="O82" i="6"/>
  <c r="P82" i="6"/>
  <c r="Q82" i="6"/>
  <c r="R82" i="6"/>
  <c r="S82" i="6"/>
  <c r="V82" i="6"/>
  <c r="W82" i="6"/>
  <c r="X82" i="6"/>
  <c r="Y82" i="6"/>
  <c r="Z82" i="6"/>
  <c r="AC82" i="6"/>
  <c r="AD82" i="6"/>
  <c r="AE82" i="6"/>
  <c r="AF82" i="6"/>
  <c r="AG82" i="6"/>
  <c r="AJ82" i="6"/>
  <c r="AK82" i="6"/>
  <c r="AL82" i="6"/>
  <c r="AM82" i="6"/>
  <c r="AN82" i="6"/>
  <c r="AQ82" i="6"/>
  <c r="AR82" i="6"/>
  <c r="AS82" i="6"/>
  <c r="AT82" i="6"/>
  <c r="AU82" i="6"/>
  <c r="AX82" i="6"/>
  <c r="AY82" i="6"/>
  <c r="AZ82" i="6"/>
  <c r="BA82" i="6"/>
  <c r="BB82" i="6"/>
  <c r="BE82" i="6"/>
  <c r="BF82" i="6"/>
  <c r="BG82" i="6"/>
  <c r="BH82" i="6"/>
  <c r="BI82" i="6"/>
  <c r="CN82" i="6"/>
  <c r="CO82" i="6"/>
  <c r="CP82" i="6"/>
  <c r="CQ82" i="6"/>
  <c r="CR82" i="6"/>
  <c r="CU82" i="6"/>
  <c r="CV82" i="6"/>
  <c r="CW82" i="6"/>
  <c r="CX82" i="6"/>
  <c r="CY82" i="6"/>
  <c r="BK43" i="6" l="1"/>
  <c r="BK39" i="6" s="1"/>
  <c r="BK23" i="6" s="1"/>
  <c r="BK20" i="6" s="1"/>
  <c r="BK82" i="6" s="1"/>
  <c r="BJ43" i="6"/>
  <c r="BJ39" i="6" s="1"/>
  <c r="BJ23" i="6" s="1"/>
  <c r="BJ20" i="6" s="1"/>
  <c r="BJ82" i="6" s="1"/>
  <c r="BY45" i="6"/>
  <c r="BY43" i="6" s="1"/>
  <c r="BY39" i="6" s="1"/>
  <c r="BY23" i="6" s="1"/>
  <c r="BY20" i="6" s="1"/>
  <c r="BY82" i="6" s="1"/>
  <c r="BX45" i="6"/>
  <c r="BX43" i="6" s="1"/>
  <c r="BX39" i="6" s="1"/>
  <c r="BX23" i="6" s="1"/>
  <c r="BX20" i="6" s="1"/>
  <c r="BX82" i="6" s="1"/>
  <c r="CS24" i="6"/>
  <c r="AI30" i="6"/>
  <c r="D30" i="6"/>
  <c r="D23" i="6" s="1"/>
  <c r="D20" i="6" s="1"/>
  <c r="AV30" i="6"/>
  <c r="AW30" i="6"/>
  <c r="AH30" i="6"/>
  <c r="T30" i="6"/>
  <c r="U30" i="6"/>
  <c r="BD43" i="6" l="1"/>
  <c r="AA43" i="6"/>
  <c r="BC43" i="6" l="1"/>
  <c r="BD39" i="6"/>
  <c r="AB39" i="6"/>
  <c r="AA39" i="6"/>
  <c r="BC39" i="6" l="1"/>
  <c r="BC30" i="6" l="1"/>
  <c r="BC23" i="6" s="1"/>
  <c r="BC20" i="6" s="1"/>
  <c r="BC82" i="6" s="1"/>
  <c r="AO30" i="6" l="1"/>
  <c r="AA30" i="6"/>
  <c r="AA23" i="6" s="1"/>
  <c r="AA20" i="6" s="1"/>
  <c r="AA82" i="6" s="1"/>
  <c r="AB31" i="6" l="1"/>
  <c r="AB30" i="6" s="1"/>
  <c r="AB23" i="6" s="1"/>
  <c r="AB20" i="6" s="1"/>
  <c r="AB82" i="6" s="1"/>
  <c r="E31" i="6"/>
  <c r="E30" i="6" s="1"/>
  <c r="AP31" i="6" l="1"/>
  <c r="AP30" i="6" s="1"/>
  <c r="BD31" i="6"/>
  <c r="BD30" i="6" s="1"/>
  <c r="BD23" i="6" s="1"/>
  <c r="BD20" i="6" s="1"/>
  <c r="BD82" i="6" s="1"/>
  <c r="AV43" i="6" l="1"/>
  <c r="U43" i="6"/>
  <c r="U39" i="6" s="1"/>
  <c r="U23" i="6" s="1"/>
  <c r="U20" i="6" s="1"/>
  <c r="U82" i="6" s="1"/>
  <c r="AI43" i="6"/>
  <c r="AI39" i="6" s="1"/>
  <c r="AI23" i="6" s="1"/>
  <c r="AI20" i="6" s="1"/>
  <c r="AI82" i="6" s="1"/>
  <c r="D43" i="6"/>
  <c r="D39" i="6" s="1"/>
  <c r="D82" i="6" s="1"/>
  <c r="T43" i="6"/>
  <c r="AH43" i="6"/>
  <c r="AW43" i="6"/>
  <c r="AW39" i="6" s="1"/>
  <c r="AW23" i="6" s="1"/>
  <c r="AW20" i="6" s="1"/>
  <c r="AW82" i="6" s="1"/>
  <c r="AH39" i="6" l="1"/>
  <c r="AH23" i="6" s="1"/>
  <c r="AH20" i="6" s="1"/>
  <c r="AH82" i="6" s="1"/>
  <c r="CL43" i="6"/>
  <c r="CL39" i="6" s="1"/>
  <c r="CL31" i="6"/>
  <c r="T39" i="6"/>
  <c r="AV39" i="6"/>
  <c r="AV23" i="6" s="1"/>
  <c r="AV20" i="6" s="1"/>
  <c r="AV82" i="6" s="1"/>
  <c r="CM30" i="6"/>
  <c r="CT43" i="6"/>
  <c r="CS31" i="6"/>
  <c r="CM43" i="6"/>
  <c r="T23" i="6" l="1"/>
  <c r="CT31" i="6"/>
  <c r="CT30" i="6" s="1"/>
  <c r="CL30" i="6"/>
  <c r="CS30" i="6"/>
  <c r="CM39" i="6"/>
  <c r="CM23" i="6" s="1"/>
  <c r="CL23" i="6" l="1"/>
  <c r="CL20" i="6" s="1"/>
  <c r="CL82" i="6" s="1"/>
  <c r="CM20" i="6"/>
  <c r="CM82" i="6" s="1"/>
  <c r="T20" i="6"/>
  <c r="T82" i="6" l="1"/>
  <c r="AP39" i="6"/>
  <c r="AP23" i="6" s="1"/>
  <c r="AP20" i="6" s="1"/>
  <c r="AP82" i="6" s="1"/>
  <c r="AO43" i="6" l="1"/>
  <c r="AO39" i="6" s="1"/>
  <c r="AO23" i="6" s="1"/>
  <c r="AO20" i="6" s="1"/>
  <c r="AO82" i="6" s="1"/>
  <c r="CS43" i="6" l="1"/>
  <c r="E43" i="6" l="1"/>
  <c r="CS39" i="6"/>
  <c r="CS23" i="6" l="1"/>
  <c r="CS20" i="6" l="1"/>
  <c r="CS82" i="6" l="1"/>
  <c r="CF42" i="6" l="1"/>
  <c r="CF39" i="6" s="1"/>
  <c r="CF23" i="6" s="1"/>
  <c r="CF20" i="6" s="1"/>
  <c r="CF82" i="6" s="1"/>
  <c r="E39" i="6" l="1"/>
  <c r="E23" i="6" l="1"/>
  <c r="E20" i="6" s="1"/>
  <c r="E82" i="6" s="1"/>
  <c r="CT39" i="6"/>
  <c r="CT23" i="6" s="1"/>
  <c r="CT20" i="6" s="1"/>
  <c r="CT82" i="6" s="1"/>
  <c r="BR39" i="6"/>
  <c r="BR23" i="6" s="1"/>
  <c r="BR20" i="6" s="1"/>
  <c r="BR82" i="6" s="1"/>
</calcChain>
</file>

<file path=xl/sharedStrings.xml><?xml version="1.0" encoding="utf-8"?>
<sst xmlns="http://schemas.openxmlformats.org/spreadsheetml/2006/main" count="4508" uniqueCount="317">
  <si>
    <t>к приказу Минэнерго России</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</si>
  <si>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</si>
  <si>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</si>
  <si>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</si>
  <si>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</si>
  <si>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от 5 мая 2016 г. № 380</t>
  </si>
  <si>
    <t>Краткое обоснование  корректировки утвержденного плана</t>
  </si>
  <si>
    <t>План</t>
  </si>
  <si>
    <t>Предложение по корректировке утвержденного плана</t>
  </si>
  <si>
    <t xml:space="preserve">План </t>
  </si>
  <si>
    <t>Приложение  № 4</t>
  </si>
  <si>
    <t>Форма 4. План ввода основных средств</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</si>
  <si>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</si>
  <si>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</si>
  <si>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</si>
  <si>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</si>
  <si>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</si>
  <si>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</si>
  <si>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</si>
  <si>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</si>
  <si>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</si>
  <si>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</si>
  <si>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</si>
  <si>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</si>
  <si>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</si>
  <si>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</si>
  <si>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</si>
  <si>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</si>
  <si>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</si>
  <si>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</si>
  <si>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</si>
  <si>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</si>
  <si>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</si>
  <si>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</si>
  <si>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</si>
  <si>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</si>
  <si>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</si>
  <si>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</si>
  <si>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</si>
  <si>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</si>
  <si>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</si>
  <si>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</si>
  <si>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</si>
  <si>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</si>
  <si>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</si>
  <si>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</si>
  <si>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</si>
  <si>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</si>
  <si>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</si>
  <si>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</si>
  <si>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</si>
  <si>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</si>
  <si>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</si>
  <si>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</si>
  <si>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</si>
  <si>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</si>
  <si>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</si>
  <si>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</si>
  <si>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</si>
  <si>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</si>
  <si>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</si>
  <si>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</si>
  <si>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</si>
  <si>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</si>
  <si>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</si>
  <si>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</si>
  <si>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</si>
  <si>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</si>
  <si>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</si>
  <si>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</si>
  <si>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</si>
  <si>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</si>
  <si>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</si>
  <si>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</si>
  <si>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</si>
  <si>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</si>
  <si>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</si>
  <si>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</si>
  <si>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</si>
  <si>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</si>
  <si>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</si>
  <si>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</si>
  <si>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</si>
  <si>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</si>
  <si>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</si>
  <si>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</si>
  <si>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</si>
  <si>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</si>
  <si>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</si>
  <si>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</si>
  <si>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</si>
  <si>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</si>
  <si>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</si>
  <si>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</si>
  <si>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</si>
  <si>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</si>
  <si>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</si>
  <si>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1.2</t>
  </si>
  <si>
    <t>Инвестиционные проекты в сферах производства электрической энергии и теплоснабжения,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</si>
  <si>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</si>
  <si>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</si>
  <si>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</si>
  <si>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</si>
  <si>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</si>
  <si>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</si>
  <si>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</si>
  <si>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</si>
  <si>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</si>
  <si>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Реконструкция прочих объектов основных средств, всего, в том числе:</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</si>
  <si>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</si>
  <si>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</si>
  <si>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</si>
  <si>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</si>
  <si>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</si>
  <si>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</si>
  <si>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</si>
  <si>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</si>
  <si>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</si>
  <si>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</si>
  <si>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</si>
  <si>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Модернизация, техническое перевооружение прочих объектов основных средств, всего, в том числе:</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</si>
  <si>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</si>
  <si>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</si>
  <si>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</si>
  <si>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</si>
  <si>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</si>
  <si>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</si>
  <si>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</si>
  <si>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</si>
  <si>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</si>
  <si>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</si>
  <si>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</si>
  <si>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</si>
  <si>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</si>
  <si>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</si>
  <si>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</si>
  <si>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</si>
  <si>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</si>
  <si>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</si>
  <si>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</si>
  <si>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</si>
  <si>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</si>
  <si>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Покупка земельных участков для целей реализации инвестиционных проектов, всего, в том числе:</t>
  </si>
  <si>
    <t>1.3.5</t>
  </si>
  <si>
    <t>Прочие инвестиционные проекты, всего, в том числе:</t>
  </si>
  <si>
    <t>1.4</t>
  </si>
  <si>
    <t>Иные инвестиционные проекты, всего, в том числе:</t>
  </si>
  <si>
    <t>Утверждаю</t>
  </si>
  <si>
    <t>М.П.</t>
  </si>
  <si>
    <t>Г</t>
  </si>
  <si>
    <t>Факт</t>
  </si>
  <si>
    <t>Утвержденный план</t>
  </si>
  <si>
    <t>нд</t>
  </si>
  <si>
    <t>ВСЕГО по инвестиционной программе, в том числе:</t>
  </si>
  <si>
    <t>7.7.1</t>
  </si>
  <si>
    <t>7.7.2</t>
  </si>
  <si>
    <t>7.7.3</t>
  </si>
  <si>
    <t>7.7.4</t>
  </si>
  <si>
    <t>7.7.5</t>
  </si>
  <si>
    <t>7.7.6</t>
  </si>
  <si>
    <t>7.7.7</t>
  </si>
  <si>
    <t>7.8.1</t>
  </si>
  <si>
    <t>7.8.2</t>
  </si>
  <si>
    <t>7.8.3</t>
  </si>
  <si>
    <t>7.8.4</t>
  </si>
  <si>
    <t>7.8.5</t>
  </si>
  <si>
    <t>7.8.6</t>
  </si>
  <si>
    <t>7.8.7</t>
  </si>
  <si>
    <t>7.9.1</t>
  </si>
  <si>
    <t>7.9.2</t>
  </si>
  <si>
    <t>7.9.3</t>
  </si>
  <si>
    <t>7.9.4</t>
  </si>
  <si>
    <t>7.9.5</t>
  </si>
  <si>
    <t>7.9.6</t>
  </si>
  <si>
    <t>7.9.7</t>
  </si>
  <si>
    <t>7.10.1</t>
  </si>
  <si>
    <t>7.10.2</t>
  </si>
  <si>
    <t>7.10.3</t>
  </si>
  <si>
    <t>7.10.4</t>
  </si>
  <si>
    <t>7.10.5</t>
  </si>
  <si>
    <t>7.10.6</t>
  </si>
  <si>
    <t>7.10.7</t>
  </si>
  <si>
    <t>-</t>
  </si>
  <si>
    <t>2025 год</t>
  </si>
  <si>
    <t>ХХХХ год</t>
  </si>
  <si>
    <t>2026 год</t>
  </si>
  <si>
    <t>2027 год</t>
  </si>
  <si>
    <t>Генеральный директор ПАО "Тамбовская энергосбытовая компания"</t>
  </si>
  <si>
    <t>____________________          А.С. Мурзин</t>
  </si>
  <si>
    <t>1.3.5.3</t>
  </si>
  <si>
    <t>«Внедрение комплексной системы безопасности»</t>
  </si>
  <si>
    <t>N_TESK_IP_10</t>
  </si>
  <si>
    <t>"Приобретение служебного транспорта для нужд ПАО "Тамбовская энергосбытовая компания" в 2025 г."</t>
  </si>
  <si>
    <t>N_TESK_IP_02</t>
  </si>
  <si>
    <t>1.3.5.5</t>
  </si>
  <si>
    <t>Приобретение служебного транспорта для нужд ПАО "Тамбовская энергосбытовая компания" в 2026 г.</t>
  </si>
  <si>
    <t>N_TESK_IP_03</t>
  </si>
  <si>
    <t>1.3.5.6</t>
  </si>
  <si>
    <t xml:space="preserve">Приобретение служебного транспорта для нужд ПАО "Тамбовская энергосбытовая компания" в 2027 г. </t>
  </si>
  <si>
    <t>O_TESK_IP_06</t>
  </si>
  <si>
    <t>1.3.5.7</t>
  </si>
  <si>
    <t>1.3.5.8</t>
  </si>
  <si>
    <t>1.3.5.9</t>
  </si>
  <si>
    <t>Внедрение проекта «Единый биллинг юридических лиц. Импортозамещенная конфигурация»</t>
  </si>
  <si>
    <t>L_TESK_IP_01</t>
  </si>
  <si>
    <t>1.3.5.10</t>
  </si>
  <si>
    <t>1.3.5.11</t>
  </si>
  <si>
    <t>O_TESK_IP_10</t>
  </si>
  <si>
    <t>1.3.5.12</t>
  </si>
  <si>
    <t>1.3.5.13</t>
  </si>
  <si>
    <t>1.3.5.14</t>
  </si>
  <si>
    <t>Приобретение анализаторов качества электрической энергии, 2025 г.</t>
  </si>
  <si>
    <t>O_TESK_IP_16</t>
  </si>
  <si>
    <t>1.3.5.18</t>
  </si>
  <si>
    <t>O_TESK_IP_23</t>
  </si>
  <si>
    <t>1.3.5.24</t>
  </si>
  <si>
    <t>Приобретение лицензий типовой тиражной системы финансово-экономического управления ФЭУ, 2026 г.</t>
  </si>
  <si>
    <t>N_TESK_IP_14</t>
  </si>
  <si>
    <t>Приобретение лицензий на антивирусное программное обеспечение, 2027 г.</t>
  </si>
  <si>
    <t>O_TESK_IP_11</t>
  </si>
  <si>
    <t>Тамбовская  область</t>
  </si>
  <si>
    <t>1.3.2.1.2.1</t>
  </si>
  <si>
    <t>1.3.2.1.2.2</t>
  </si>
  <si>
    <t>O_TESK_IP_17</t>
  </si>
  <si>
    <t xml:space="preserve"> Рост относительно утвержденного плана сложился в результате обновления коммерческих предложений и изменения периода горизонта планирования.</t>
  </si>
  <si>
    <t xml:space="preserve"> Рост относительно утвержденного плана сложился в результате обновления коммерческих предложений.</t>
  </si>
  <si>
    <t>Новый проект.</t>
  </si>
  <si>
    <t>Развитие ИВК ИСУ (2025)</t>
  </si>
  <si>
    <t>O_TESK_IP_26</t>
  </si>
  <si>
    <t>2028 год</t>
  </si>
  <si>
    <t>Приобретение служебного транспорта для нужд ПАО "Тамбовская энергосбытовая компания" в 2028 г.</t>
  </si>
  <si>
    <t>Приобретение лицензии на программное обеспечение Casebook</t>
  </si>
  <si>
    <t>P_TESK_IP_06</t>
  </si>
  <si>
    <t>P_TESK_IP_07</t>
  </si>
  <si>
    <t>Развитие системы управления взаимоотношениями с клиентами (CRM) для юридических лиц (2025)</t>
  </si>
  <si>
    <t>P_TESK_IP_01</t>
  </si>
  <si>
    <t>Развитие системы управления взаимоотношениями с клиентами (CRM) для юридических лиц (2026-2028)</t>
  </si>
  <si>
    <t>Развитие информационно-технологической платформы расчетов с юридическими лицами (2025)</t>
  </si>
  <si>
    <t xml:space="preserve">  O_TESK_IP_12</t>
  </si>
  <si>
    <t>Развитие информационно-технологической платформы расчетов с юридическими лицами (2026-2028)</t>
  </si>
  <si>
    <t>P_TESK_IP_02</t>
  </si>
  <si>
    <t>Развитие информационно-технологической платформы расчетов с физическими лицами (Форсаж) (2026-2028)</t>
  </si>
  <si>
    <t>P_TESK_IP_03</t>
  </si>
  <si>
    <t>Развитие платформы "Клиент-Онлайн" (2025)</t>
  </si>
  <si>
    <t>P_TESK_IP_04</t>
  </si>
  <si>
    <t>Развитие платформы "Клиент-Онлайн" (2026-2028)</t>
  </si>
  <si>
    <t>P_TESK_IP_05</t>
  </si>
  <si>
    <t>Принятие основных средств и нематериальных активов к бухгалтерскому учету в 2024 году</t>
  </si>
  <si>
    <t>Приобретение и монтаж вывески над входом центрального офиса</t>
  </si>
  <si>
    <t>P_TESK_IP_08</t>
  </si>
  <si>
    <t>Приобретение лицензии на товарный знак</t>
  </si>
  <si>
    <t>P_TESK_IP_09</t>
  </si>
  <si>
    <r>
      <t xml:space="preserve">Год раскрытия информации: </t>
    </r>
    <r>
      <rPr>
        <u/>
        <sz val="18"/>
        <rFont val="Times New Roman"/>
        <family val="1"/>
        <charset val="204"/>
      </rPr>
      <t xml:space="preserve">2025 </t>
    </r>
    <r>
      <rPr>
        <sz val="18"/>
        <rFont val="Times New Roman"/>
        <family val="1"/>
        <charset val="204"/>
      </rPr>
      <t>год</t>
    </r>
  </si>
  <si>
    <t>P_TESK_IP_10</t>
  </si>
  <si>
    <t>«____»_____________2025 года</t>
  </si>
  <si>
    <t>Приобретение вычислительной техники для персонала (2025)</t>
  </si>
  <si>
    <t>Роботизация бизнес-процессов (2025)</t>
  </si>
  <si>
    <t>Приобретение вычислительной техники для персонала (2026-2028)</t>
  </si>
  <si>
    <t>Роботизация бизнес-процессов (2026-2028)</t>
  </si>
  <si>
    <t>P_TESK_IP_12</t>
  </si>
  <si>
    <t>Приобретение системы хранения данных (2024)</t>
  </si>
  <si>
    <t>O_TESK_IP_19</t>
  </si>
  <si>
    <t>«Приобретение серверов (2025)»</t>
  </si>
  <si>
    <t>P_TESK_IP_13</t>
  </si>
  <si>
    <t>«Приобретение источников бесперебойного питания для сетевого оборудования (2025)»</t>
  </si>
  <si>
    <t>P_TESK_IP_14</t>
  </si>
  <si>
    <t>Приобретение лицензий типовой тиражной системы финансово-экономического управления ФЭУ 2.0,  2023 г.</t>
  </si>
  <si>
    <t>N_TESK_IP_17</t>
  </si>
  <si>
    <t>Приобретение НМА с неисключительным правом - лицензий на антивирусное программное обеспечение (Kaspersky) в 2024 г.</t>
  </si>
  <si>
    <t>N_TESK_IP_15</t>
  </si>
  <si>
    <t>O_TESK_IP_05</t>
  </si>
  <si>
    <t>Приобретение неисключительных прав (лицензии) 
на программный модуль к системе «Единый биллинг юридических лиц. Импортозамещенная конфигурация»</t>
  </si>
  <si>
    <t>O_TESK_IP_25</t>
  </si>
  <si>
    <t>Развитие каналов взаимодействия с клиентами (2025-2027)</t>
  </si>
  <si>
    <t>O_TESK_IP_14</t>
  </si>
  <si>
    <t>1.3.5.1</t>
  </si>
  <si>
    <t>1.3.5.2</t>
  </si>
  <si>
    <t>1.3.5.4</t>
  </si>
  <si>
    <t>1.3.5.15</t>
  </si>
  <si>
    <t>1.3.5.16</t>
  </si>
  <si>
    <t>1.3.5.17</t>
  </si>
  <si>
    <t>1.3.5.19</t>
  </si>
  <si>
    <t>1.3.5.20</t>
  </si>
  <si>
    <t>1.3.5.21</t>
  </si>
  <si>
    <t>1.3.5.22</t>
  </si>
  <si>
    <t>1.3.5.23</t>
  </si>
  <si>
    <t>1.3.5.25</t>
  </si>
  <si>
    <t>1.3.5.26</t>
  </si>
  <si>
    <t>1.3.5.27</t>
  </si>
  <si>
    <t>1.3.5.28</t>
  </si>
  <si>
    <t>1.3.5.29</t>
  </si>
  <si>
    <t>1.3.5.30</t>
  </si>
  <si>
    <t>1.3.5.31</t>
  </si>
  <si>
    <t>1.3.5.32</t>
  </si>
  <si>
    <t>O_TESK_IP_07</t>
  </si>
  <si>
    <t>Монтаж автоматической системы пожарной сигнализации, системы оповещения и управления эвакуацией людей при пожаре</t>
  </si>
  <si>
    <t>P_TESK_IP_15</t>
  </si>
  <si>
    <t>1.3.5.33</t>
  </si>
  <si>
    <t xml:space="preserve"> Рост относительно утвержденного плана сложился в результате обновления коммерческих предложений. </t>
  </si>
  <si>
    <t xml:space="preserve"> Стоимость проекта  опроизведена на основании заключенного  договора № 6340/25 от 30.01.2025 с ООО "Сигма"</t>
  </si>
  <si>
    <t xml:space="preserve"> Стоимость проекта  опроизведена на основании заключенного  договора № 6431/25 от 23.01.2025 c ООО "Сигма" -</t>
  </si>
  <si>
    <t>Снижение относительно утвержденного плана сложился в результате обновления коммерческих предложений</t>
  </si>
  <si>
    <t xml:space="preserve"> Рост относительно утвержденного плана сложился в результате обновления коммерческих предложений </t>
  </si>
  <si>
    <t xml:space="preserve"> Рост относительно утвержденного плана сложился в результате обновления коммерческих предложений. Стоимость проекта опеределена на основании договора  с ООО "СИГМА"  №6482/25 от 04.03.2025</t>
  </si>
  <si>
    <t xml:space="preserve"> Рост относительно утвержденного плана сложился в результате изменения периода горизонта планирования.</t>
  </si>
  <si>
    <t>P_TESK_IP_11</t>
  </si>
  <si>
    <t>Утвержденные плановые значения показателей приведены в соответствии с  приказом Министерства топливно-энергетического комплекса и жилищно-коммунального хозяйства Тамбовской области от 24.09.2024 года № 154</t>
  </si>
  <si>
    <t>Развитие интеллектуальной системы учета (ИСУ) в 2025 году</t>
  </si>
  <si>
    <t>Развитие интеллектуальной системы учета (ИСУ) в 2026-2028 гг.</t>
  </si>
  <si>
    <t xml:space="preserve"> Рост относительно утвержденного плана обусловлен корректировкой адресного плана по установке приборов учета и изменения периода горизонта планирования.</t>
  </si>
  <si>
    <t>Актуализация расчета стоимости с учетом прогноза МЭР</t>
  </si>
  <si>
    <t>Корректировка перечня автомобилей, подлежащих замене и обновление коммерческих предложений</t>
  </si>
  <si>
    <t>Переходящий проект с 2024 года. 
В рамках реализации ИПКВ Обществом заключен договор с ООО "Бизкомм" от 29.11.2024 № 6380/24 на сумму 10 868 тыс. руб. без НДС со сроком поставки до 27.12.2024.
Письмом от 03.12.2024 ООО "Бизкомм" уведомило Общество о возникновении рисков в части сроков поставки по договору и предложение о заключении дополнительного соглашения № 1 к договору от 29.11.2024 № 6380/24 на пролонгацию сроков поставки до 31.01.2025. Заключено ДС №1 к договору со сроком поставки оборудования до 31.01.2025.
По факту 2024 года осуществлена поставка коммутаторов на сумму 7,3 млн. руб. без НДС. Поставка СХД на сумму 3,6 млн. руб. без НДС (4,3 млн. руб.)  осуществлена в январе 2025 года. Ввод оборудования в полном объеме на сумму 10,9 млн. руб. произведен в январе 2025 года.</t>
  </si>
  <si>
    <t xml:space="preserve">Проект исключен. </t>
  </si>
  <si>
    <t xml:space="preserve">Объединение с проектом "Развитие платформы "Клиент-Онлайн" </t>
  </si>
  <si>
    <r>
      <t xml:space="preserve">Инвестиционная программа </t>
    </r>
    <r>
      <rPr>
        <u/>
        <sz val="18"/>
        <rFont val="Times New Roman"/>
        <family val="1"/>
        <charset val="204"/>
      </rPr>
      <t>Публичное акционерное общество «Тамбовская энергосбытовая компания»</t>
    </r>
  </si>
  <si>
    <t xml:space="preserve">Развитие информационно-технологической платформы расчетов с физическими лицами (Форсаж)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</si>
</sst>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00000\ _₽_-;\-* #,##0.0000000\ _₽_-;_-* &quot;-&quot;???\ _₽_-;_-@_-"/>
    <numFmt numFmtId="165" formatCode="0.0000000000"/>
    <numFmt numFmtId="166" formatCode="_-* #,##0.0000000000\ _₽_-;\-* #,##0.0000000000\ _₽_-;_-* &quot;-&quot;??????????\ _₽_-;_-@_-"/>
    <numFmt numFmtId="167" formatCode="_-* #,##0.0\ _₽_-;\-* #,##0.0\ _₽_-;_-* &quot;-&quot;??\ _₽_-;_-@_-"/>
  </numFmts>
  <fonts count="16" x14ac:knownFonts="1">
    <font>
      <sz val="10"/>
      <name val="Arial Cyr"/>
      <charset val="204"/>
    </font>
    <font>
      <sz val="11"/>
      <color indexed="8"/>
      <name val="Times New Roman"/>
      <family val="1"/>
      <charset val="204"/>
    </font>
    <font>
      <sz val="14"/>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1"/>
      <color rgb="FF000000"/>
      <name val="SimSun"/>
      <family val="2"/>
      <charset val="204"/>
    </font>
    <font>
      <sz val="11"/>
      <color theme="1"/>
      <name val="Calibri"/>
      <family val="2"/>
      <scheme val="minor"/>
    </font>
    <font>
      <sz val="10"/>
      <name val="Arial Cyr"/>
      <charset val="204"/>
    </font>
    <font>
      <b/>
      <sz val="14"/>
      <name val="Times New Roman"/>
      <family val="1"/>
      <charset val="204"/>
    </font>
    <font>
      <sz val="10"/>
      <name val="Times New Roman"/>
      <family val="1"/>
      <charset val="204"/>
    </font>
    <font>
      <sz val="18"/>
      <name val="Times New Roman"/>
      <family val="1"/>
      <charset val="204"/>
    </font>
    <font>
      <sz val="20"/>
      <name val="Times New Roman"/>
      <family val="1"/>
      <charset val="204"/>
    </font>
    <font>
      <b/>
      <sz val="8"/>
      <name val="Times New Roman"/>
      <family val="1"/>
      <charset val="204"/>
    </font>
    <font>
      <u/>
      <sz val="18"/>
      <name val="Times New Roman"/>
      <family val="1"/>
      <charset val="204"/>
    </font>
    <font>
      <b/>
      <sz val="18"/>
      <name val="Times New Roman"/>
      <family val="1"/>
      <charset val="204"/>
    </font>
  </fonts>
  <fills count="2">
    <fill>
      <patternFill patternType="none"/>
    </fill>
    <fill>
      <patternFill patternType="gray125"/>
    </fill>
  </fills>
  <borders count="5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8"/>
      </left>
      <right style="thin">
        <color indexed="8"/>
      </right>
      <top style="medium">
        <color indexed="64"/>
      </top>
      <bottom style="thin">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right style="thin">
        <color indexed="8"/>
      </right>
      <top style="medium">
        <color indexed="64"/>
      </top>
      <bottom style="thin">
        <color indexed="8"/>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8"/>
      </left>
      <right style="thin">
        <color indexed="8"/>
      </right>
      <top/>
      <bottom style="medium">
        <color indexed="64"/>
      </bottom>
      <diagonal/>
    </border>
    <border>
      <left style="medium">
        <color indexed="64"/>
      </left>
      <right style="thin">
        <color indexed="8"/>
      </right>
      <top style="thin">
        <color indexed="8"/>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8"/>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8"/>
      </left>
      <right/>
      <top/>
      <bottom style="medium">
        <color indexed="64"/>
      </bottom>
      <diagonal/>
    </border>
    <border>
      <left style="thin">
        <color indexed="8"/>
      </left>
      <right/>
      <top style="medium">
        <color indexed="8"/>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64"/>
      </top>
      <bottom style="thin">
        <color indexed="8"/>
      </bottom>
      <diagonal/>
    </border>
    <border>
      <left style="medium">
        <color indexed="64"/>
      </left>
      <right style="medium">
        <color indexed="64"/>
      </right>
      <top style="thin">
        <color indexed="8"/>
      </top>
      <bottom/>
      <diagonal/>
    </border>
    <border>
      <left style="medium">
        <color indexed="64"/>
      </left>
      <right style="medium">
        <color indexed="64"/>
      </right>
      <top style="medium">
        <color indexed="8"/>
      </top>
      <bottom style="medium">
        <color indexed="64"/>
      </bottom>
      <diagonal/>
    </border>
  </borders>
  <cellStyleXfs count="9">
    <xf numFmtId="0" fontId="0" fillId="0" borderId="0"/>
    <xf numFmtId="0" fontId="5" fillId="0" borderId="0"/>
    <xf numFmtId="0" fontId="5" fillId="0" borderId="0"/>
    <xf numFmtId="0" fontId="6" fillId="0" borderId="0"/>
    <xf numFmtId="0" fontId="6" fillId="0" borderId="0"/>
    <xf numFmtId="0" fontId="1" fillId="0" borderId="0"/>
    <xf numFmtId="0" fontId="7" fillId="0" borderId="0"/>
    <xf numFmtId="0" fontId="5" fillId="0" borderId="0"/>
    <xf numFmtId="43" fontId="8" fillId="0" borderId="0" applyFont="0" applyFill="0" applyBorder="0" applyAlignment="0" applyProtection="0"/>
  </cellStyleXfs>
  <cellXfs count="164">
    <xf numFmtId="0" fontId="0" fillId="0" borderId="0" xfId="0"/>
    <xf numFmtId="0" fontId="2" fillId="0" borderId="0" xfId="0" applyFont="1" applyFill="1" applyAlignment="1"/>
    <xf numFmtId="0" fontId="3" fillId="0" borderId="0" xfId="0" applyFont="1" applyFill="1"/>
    <xf numFmtId="0" fontId="5" fillId="0" borderId="0" xfId="0" applyFont="1" applyFill="1"/>
    <xf numFmtId="0" fontId="4" fillId="0" borderId="0" xfId="0" applyFont="1" applyFill="1" applyAlignment="1">
      <alignment horizontal="center"/>
    </xf>
    <xf numFmtId="0" fontId="4" fillId="0" borderId="0" xfId="0" applyFont="1" applyFill="1" applyAlignment="1"/>
    <xf numFmtId="0" fontId="5" fillId="0" borderId="0" xfId="0" applyFont="1" applyFill="1" applyAlignment="1">
      <alignment horizontal="right"/>
    </xf>
    <xf numFmtId="0" fontId="2" fillId="0" borderId="0" xfId="0" applyFont="1" applyFill="1" applyAlignment="1">
      <alignment vertical="center"/>
    </xf>
    <xf numFmtId="0" fontId="5" fillId="0" borderId="0" xfId="0" applyFont="1" applyFill="1" applyAlignment="1"/>
    <xf numFmtId="0" fontId="4" fillId="0" borderId="0" xfId="7" applyFont="1" applyFill="1" applyBorder="1" applyAlignment="1"/>
    <xf numFmtId="0" fontId="5" fillId="0" borderId="1" xfId="0" applyFont="1" applyFill="1" applyBorder="1" applyAlignment="1">
      <alignment horizontal="center" vertical="center" textRotation="90" wrapText="1"/>
    </xf>
    <xf numFmtId="0" fontId="2" fillId="0" borderId="0" xfId="0" applyFont="1" applyFill="1" applyBorder="1" applyAlignment="1"/>
    <xf numFmtId="0" fontId="4" fillId="0" borderId="0" xfId="0" applyFont="1" applyFill="1"/>
    <xf numFmtId="0" fontId="9" fillId="0" borderId="0" xfId="0" applyFont="1" applyFill="1" applyAlignment="1">
      <alignment vertical="center"/>
    </xf>
    <xf numFmtId="0" fontId="4" fillId="0" borderId="1" xfId="0" applyFont="1" applyFill="1" applyBorder="1" applyAlignment="1">
      <alignment horizontal="center" vertical="center" textRotation="90" wrapText="1"/>
    </xf>
    <xf numFmtId="0" fontId="11" fillId="0" borderId="0" xfId="0" applyFont="1" applyFill="1" applyBorder="1" applyAlignment="1"/>
    <xf numFmtId="0" fontId="11" fillId="0" borderId="0" xfId="0" applyFont="1" applyFill="1" applyAlignment="1"/>
    <xf numFmtId="0" fontId="15" fillId="0" borderId="0" xfId="0" applyFont="1" applyFill="1" applyAlignment="1"/>
    <xf numFmtId="0" fontId="11" fillId="0" borderId="0" xfId="0" applyFont="1" applyFill="1" applyAlignment="1">
      <alignment vertical="center"/>
    </xf>
    <xf numFmtId="43" fontId="5" fillId="0" borderId="0" xfId="0" applyNumberFormat="1" applyFont="1" applyFill="1" applyAlignment="1"/>
    <xf numFmtId="0" fontId="5" fillId="0" borderId="0" xfId="0" applyFont="1" applyFill="1" applyAlignment="1">
      <alignment vertical="center"/>
    </xf>
    <xf numFmtId="0" fontId="4" fillId="0" borderId="0" xfId="0" applyFont="1" applyFill="1" applyAlignment="1">
      <alignment vertical="center"/>
    </xf>
    <xf numFmtId="0" fontId="2" fillId="0" borderId="0" xfId="0" applyFont="1" applyFill="1"/>
    <xf numFmtId="0" fontId="9" fillId="0" borderId="0" xfId="7" applyFont="1" applyFill="1" applyBorder="1" applyAlignment="1"/>
    <xf numFmtId="43" fontId="2" fillId="0" borderId="0" xfId="0" applyNumberFormat="1" applyFont="1" applyFill="1"/>
    <xf numFmtId="43" fontId="2" fillId="0" borderId="13" xfId="8" applyFont="1" applyFill="1" applyBorder="1" applyAlignment="1">
      <alignment horizontal="center" vertical="center" wrapText="1"/>
    </xf>
    <xf numFmtId="43" fontId="2" fillId="0" borderId="1" xfId="8" applyFont="1" applyFill="1" applyBorder="1" applyAlignment="1">
      <alignment horizontal="center" vertical="center" wrapText="1"/>
    </xf>
    <xf numFmtId="49" fontId="2" fillId="0" borderId="31" xfId="6" applyNumberFormat="1" applyFont="1" applyFill="1" applyBorder="1" applyAlignment="1">
      <alignment horizontal="center" vertical="center"/>
    </xf>
    <xf numFmtId="49" fontId="2" fillId="0" borderId="32" xfId="6" applyNumberFormat="1" applyFont="1" applyFill="1" applyBorder="1" applyAlignment="1">
      <alignment horizontal="center" vertical="center"/>
    </xf>
    <xf numFmtId="49" fontId="2" fillId="0" borderId="33" xfId="6" applyNumberFormat="1" applyFont="1" applyFill="1" applyBorder="1" applyAlignment="1">
      <alignment horizontal="center" vertical="center"/>
    </xf>
    <xf numFmtId="49" fontId="2" fillId="0" borderId="34" xfId="6" applyNumberFormat="1" applyFont="1" applyFill="1" applyBorder="1" applyAlignment="1">
      <alignment horizontal="center" vertical="center"/>
    </xf>
    <xf numFmtId="49" fontId="2" fillId="0" borderId="35" xfId="6" applyNumberFormat="1" applyFont="1" applyFill="1" applyBorder="1" applyAlignment="1">
      <alignment horizontal="center" vertical="center"/>
    </xf>
    <xf numFmtId="0" fontId="11" fillId="0" borderId="0" xfId="0" applyFont="1" applyFill="1" applyAlignment="1">
      <alignment horizontal="right" vertical="center"/>
    </xf>
    <xf numFmtId="0" fontId="13" fillId="0" borderId="0" xfId="0" applyFont="1" applyFill="1"/>
    <xf numFmtId="0" fontId="11" fillId="0" borderId="0" xfId="0" applyFont="1" applyFill="1" applyAlignment="1">
      <alignment horizontal="right"/>
    </xf>
    <xf numFmtId="0" fontId="12" fillId="0" borderId="0" xfId="0" applyNumberFormat="1" applyFont="1" applyFill="1" applyBorder="1" applyAlignment="1">
      <alignment horizontal="right"/>
    </xf>
    <xf numFmtId="0" fontId="12" fillId="0" borderId="0" xfId="0" applyNumberFormat="1" applyFont="1" applyFill="1" applyBorder="1" applyAlignment="1"/>
    <xf numFmtId="0" fontId="12" fillId="0" borderId="0" xfId="0" applyNumberFormat="1" applyFont="1" applyFill="1" applyBorder="1" applyAlignment="1">
      <alignment horizontal="right" vertical="top"/>
    </xf>
    <xf numFmtId="0" fontId="10" fillId="0" borderId="0" xfId="0" applyNumberFormat="1" applyFont="1" applyFill="1" applyBorder="1" applyAlignment="1">
      <alignment horizontal="right"/>
    </xf>
    <xf numFmtId="0" fontId="9" fillId="0" borderId="16" xfId="1" applyFont="1" applyFill="1" applyBorder="1" applyAlignment="1">
      <alignment horizontal="center" vertical="center" wrapText="1"/>
    </xf>
    <xf numFmtId="43" fontId="9" fillId="0" borderId="4" xfId="8" applyFont="1" applyFill="1" applyBorder="1" applyAlignment="1">
      <alignment horizontal="center" vertical="center" wrapText="1"/>
    </xf>
    <xf numFmtId="43" fontId="9" fillId="0" borderId="23" xfId="8" applyFont="1" applyFill="1" applyBorder="1" applyAlignment="1">
      <alignment horizontal="center" vertical="center" wrapText="1"/>
    </xf>
    <xf numFmtId="43" fontId="9" fillId="0" borderId="16" xfId="8" applyFont="1" applyFill="1" applyBorder="1" applyAlignment="1">
      <alignment horizontal="center" vertical="center" wrapText="1"/>
    </xf>
    <xf numFmtId="49" fontId="9" fillId="0" borderId="12" xfId="6" applyNumberFormat="1" applyFont="1" applyFill="1" applyBorder="1" applyAlignment="1">
      <alignment horizontal="center" vertical="center"/>
    </xf>
    <xf numFmtId="0" fontId="9" fillId="0" borderId="12" xfId="6" applyFont="1" applyFill="1" applyBorder="1" applyAlignment="1">
      <alignment horizontal="center" vertical="center" wrapText="1"/>
    </xf>
    <xf numFmtId="43" fontId="9" fillId="0" borderId="12" xfId="8" applyFont="1" applyFill="1" applyBorder="1" applyAlignment="1">
      <alignment horizontal="center" vertical="center" wrapText="1"/>
    </xf>
    <xf numFmtId="43" fontId="9" fillId="0" borderId="1" xfId="8" applyFont="1" applyFill="1" applyBorder="1" applyAlignment="1">
      <alignment horizontal="center" vertical="center" wrapText="1"/>
    </xf>
    <xf numFmtId="49" fontId="9" fillId="0" borderId="11" xfId="6" applyNumberFormat="1" applyFont="1" applyFill="1" applyBorder="1" applyAlignment="1">
      <alignment horizontal="center" vertical="center"/>
    </xf>
    <xf numFmtId="0" fontId="9" fillId="0" borderId="11" xfId="6" applyFont="1" applyFill="1" applyBorder="1" applyAlignment="1">
      <alignment horizontal="center" vertical="center" wrapText="1"/>
    </xf>
    <xf numFmtId="43" fontId="9" fillId="0" borderId="11" xfId="8" applyFont="1" applyFill="1" applyBorder="1" applyAlignment="1">
      <alignment horizontal="center" vertical="center" wrapText="1"/>
    </xf>
    <xf numFmtId="49" fontId="2" fillId="0" borderId="11" xfId="6" applyNumberFormat="1" applyFont="1" applyFill="1" applyBorder="1" applyAlignment="1">
      <alignment horizontal="center" vertical="center"/>
    </xf>
    <xf numFmtId="0" fontId="2" fillId="0" borderId="11" xfId="6" applyFont="1" applyFill="1" applyBorder="1" applyAlignment="1">
      <alignment horizontal="center" vertical="center" wrapText="1"/>
    </xf>
    <xf numFmtId="43" fontId="2" fillId="0" borderId="11" xfId="8" applyFont="1" applyFill="1" applyBorder="1" applyAlignment="1">
      <alignment horizontal="center" vertical="center" wrapText="1"/>
    </xf>
    <xf numFmtId="43" fontId="2" fillId="0" borderId="12" xfId="8" applyFont="1" applyFill="1" applyBorder="1" applyAlignment="1">
      <alignment horizontal="center" vertical="center" wrapText="1"/>
    </xf>
    <xf numFmtId="49" fontId="2" fillId="0" borderId="11" xfId="6" applyNumberFormat="1" applyFont="1" applyFill="1" applyBorder="1" applyAlignment="1">
      <alignment horizontal="center" vertical="center" wrapText="1"/>
    </xf>
    <xf numFmtId="49" fontId="9" fillId="0" borderId="11" xfId="6" applyNumberFormat="1" applyFont="1" applyFill="1" applyBorder="1" applyAlignment="1">
      <alignment horizontal="center" vertical="center" wrapText="1"/>
    </xf>
    <xf numFmtId="43" fontId="2" fillId="0" borderId="3" xfId="8" applyFont="1" applyFill="1" applyBorder="1" applyAlignment="1">
      <alignment horizontal="center" vertical="center" wrapText="1"/>
    </xf>
    <xf numFmtId="49" fontId="9" fillId="0" borderId="13" xfId="6" applyNumberFormat="1" applyFont="1" applyFill="1" applyBorder="1" applyAlignment="1">
      <alignment horizontal="center" vertical="center"/>
    </xf>
    <xf numFmtId="0" fontId="9" fillId="0" borderId="13" xfId="6" applyFont="1" applyFill="1" applyBorder="1" applyAlignment="1">
      <alignment horizontal="center" vertical="center" wrapText="1"/>
    </xf>
    <xf numFmtId="43" fontId="9" fillId="0" borderId="13" xfId="8" applyFont="1" applyFill="1" applyBorder="1" applyAlignment="1">
      <alignment horizontal="center" vertical="center" wrapText="1"/>
    </xf>
    <xf numFmtId="43" fontId="9" fillId="0" borderId="30" xfId="8" applyFont="1" applyFill="1" applyBorder="1" applyAlignment="1">
      <alignment horizontal="center" vertical="center" wrapText="1"/>
    </xf>
    <xf numFmtId="43" fontId="9" fillId="0" borderId="25" xfId="8" applyFont="1" applyFill="1" applyBorder="1" applyAlignment="1">
      <alignment horizontal="center" vertical="center" wrapText="1"/>
    </xf>
    <xf numFmtId="164" fontId="5" fillId="0" borderId="0" xfId="0" applyNumberFormat="1" applyFont="1" applyFill="1"/>
    <xf numFmtId="165" fontId="5" fillId="0" borderId="0" xfId="0" applyNumberFormat="1" applyFont="1" applyFill="1"/>
    <xf numFmtId="166" fontId="5" fillId="0" borderId="0" xfId="0" applyNumberFormat="1" applyFont="1" applyFill="1"/>
    <xf numFmtId="43" fontId="5" fillId="0" borderId="37" xfId="8" applyFont="1" applyFill="1" applyBorder="1" applyAlignment="1">
      <alignment horizontal="center" vertical="center" wrapText="1"/>
    </xf>
    <xf numFmtId="43" fontId="5" fillId="0" borderId="38" xfId="8" applyFont="1" applyFill="1" applyBorder="1" applyAlignment="1">
      <alignment horizontal="center" vertical="center" wrapText="1"/>
    </xf>
    <xf numFmtId="0" fontId="4" fillId="0" borderId="0" xfId="7" applyFont="1" applyFill="1" applyBorder="1" applyAlignment="1">
      <alignment horizontal="center"/>
    </xf>
    <xf numFmtId="43" fontId="9" fillId="0" borderId="28" xfId="8" applyFont="1" applyFill="1" applyBorder="1" applyAlignment="1">
      <alignment horizontal="center" vertical="center" wrapText="1"/>
    </xf>
    <xf numFmtId="43" fontId="9" fillId="0" borderId="39" xfId="8" applyFont="1" applyFill="1" applyBorder="1" applyAlignment="1">
      <alignment horizontal="center" vertical="center" wrapText="1"/>
    </xf>
    <xf numFmtId="43" fontId="2" fillId="0" borderId="39" xfId="8" applyFont="1" applyFill="1" applyBorder="1" applyAlignment="1">
      <alignment horizontal="center" vertical="center" wrapText="1"/>
    </xf>
    <xf numFmtId="43" fontId="9" fillId="0" borderId="6" xfId="8" applyFont="1" applyFill="1" applyBorder="1" applyAlignment="1">
      <alignment horizontal="center" vertical="center" wrapText="1"/>
    </xf>
    <xf numFmtId="43" fontId="9" fillId="0" borderId="42" xfId="8" applyFont="1" applyFill="1" applyBorder="1" applyAlignment="1">
      <alignment horizontal="center" vertical="center" wrapText="1"/>
    </xf>
    <xf numFmtId="43" fontId="9" fillId="0" borderId="43" xfId="8" applyFont="1" applyFill="1" applyBorder="1" applyAlignment="1">
      <alignment horizontal="center" vertical="center" wrapText="1"/>
    </xf>
    <xf numFmtId="43" fontId="9" fillId="0" borderId="48" xfId="8" applyFont="1" applyFill="1" applyBorder="1" applyAlignment="1">
      <alignment horizontal="center" vertical="center" wrapText="1"/>
    </xf>
    <xf numFmtId="43" fontId="2" fillId="0" borderId="48" xfId="8" applyFont="1" applyFill="1" applyBorder="1" applyAlignment="1">
      <alignment horizontal="center" vertical="center" wrapText="1"/>
    </xf>
    <xf numFmtId="49" fontId="5" fillId="0" borderId="48" xfId="8" applyNumberFormat="1" applyFont="1" applyFill="1" applyBorder="1" applyAlignment="1">
      <alignment horizontal="center" vertical="center" wrapText="1"/>
    </xf>
    <xf numFmtId="43" fontId="9" fillId="0" borderId="49" xfId="8" applyFont="1" applyFill="1" applyBorder="1" applyAlignment="1">
      <alignment horizontal="center" vertical="center" wrapText="1"/>
    </xf>
    <xf numFmtId="43" fontId="9" fillId="0" borderId="50" xfId="8" applyFont="1" applyFill="1" applyBorder="1" applyAlignment="1">
      <alignment horizontal="center" vertical="center" wrapText="1"/>
    </xf>
    <xf numFmtId="43" fontId="5" fillId="0" borderId="51" xfId="8" applyFont="1" applyFill="1" applyBorder="1" applyAlignment="1">
      <alignment horizontal="center" vertical="center" wrapText="1"/>
    </xf>
    <xf numFmtId="43" fontId="9" fillId="0" borderId="51" xfId="8" applyFont="1" applyFill="1" applyBorder="1" applyAlignment="1">
      <alignment horizontal="center" vertical="center" wrapText="1"/>
    </xf>
    <xf numFmtId="43" fontId="9" fillId="0" borderId="52" xfId="8" applyFont="1" applyFill="1" applyBorder="1" applyAlignment="1">
      <alignment horizontal="center" vertical="center" wrapText="1"/>
    </xf>
    <xf numFmtId="3" fontId="5" fillId="0" borderId="36" xfId="0" applyNumberFormat="1" applyFont="1" applyFill="1" applyBorder="1" applyAlignment="1">
      <alignment horizontal="center" vertical="center" wrapText="1"/>
    </xf>
    <xf numFmtId="0" fontId="4" fillId="0" borderId="0" xfId="3" applyFont="1" applyFill="1" applyBorder="1" applyAlignment="1"/>
    <xf numFmtId="0" fontId="15" fillId="0" borderId="0" xfId="3" applyFont="1" applyFill="1" applyBorder="1" applyAlignment="1"/>
    <xf numFmtId="0" fontId="2" fillId="0" borderId="0" xfId="6" applyFont="1" applyFill="1" applyAlignment="1">
      <alignment vertical="center"/>
    </xf>
    <xf numFmtId="0" fontId="11" fillId="0" borderId="0" xfId="0" applyFont="1" applyFill="1" applyBorder="1" applyAlignment="1">
      <alignment vertical="center"/>
    </xf>
    <xf numFmtId="0" fontId="11" fillId="0" borderId="0" xfId="6" applyFont="1" applyFill="1" applyAlignment="1">
      <alignment vertical="center"/>
    </xf>
    <xf numFmtId="0" fontId="9" fillId="0" borderId="0" xfId="6" applyFont="1" applyFill="1" applyAlignment="1">
      <alignment vertical="center"/>
    </xf>
    <xf numFmtId="0" fontId="2" fillId="0" borderId="0" xfId="0" applyFont="1" applyFill="1" applyBorder="1" applyAlignment="1">
      <alignment vertical="center"/>
    </xf>
    <xf numFmtId="0" fontId="5" fillId="0" borderId="0" xfId="6" applyFont="1" applyFill="1" applyAlignment="1">
      <alignment vertical="top"/>
    </xf>
    <xf numFmtId="0" fontId="11" fillId="0" borderId="0" xfId="6" applyFont="1" applyFill="1" applyAlignment="1">
      <alignment vertical="top"/>
    </xf>
    <xf numFmtId="0" fontId="5" fillId="0" borderId="0" xfId="0" applyFont="1" applyFill="1" applyBorder="1" applyAlignment="1">
      <alignment vertical="center"/>
    </xf>
    <xf numFmtId="0" fontId="4" fillId="0" borderId="0" xfId="6" applyFont="1" applyFill="1" applyAlignment="1">
      <alignment vertical="top"/>
    </xf>
    <xf numFmtId="0" fontId="2" fillId="0" borderId="0" xfId="6" applyFont="1" applyFill="1" applyAlignment="1">
      <alignment vertical="top"/>
    </xf>
    <xf numFmtId="0" fontId="5" fillId="0" borderId="0" xfId="6" applyFont="1" applyFill="1" applyAlignment="1">
      <alignment horizontal="center" vertical="top"/>
    </xf>
    <xf numFmtId="0" fontId="4" fillId="0" borderId="0" xfId="6" applyFont="1" applyFill="1" applyAlignment="1">
      <alignment horizontal="center" vertical="top"/>
    </xf>
    <xf numFmtId="0" fontId="4" fillId="0" borderId="0" xfId="4" applyFont="1" applyFill="1" applyBorder="1" applyAlignment="1">
      <alignment vertical="center"/>
    </xf>
    <xf numFmtId="0" fontId="9" fillId="0" borderId="0" xfId="4" applyFont="1" applyFill="1" applyBorder="1" applyAlignment="1">
      <alignment vertical="center"/>
    </xf>
    <xf numFmtId="0" fontId="5" fillId="0" borderId="1" xfId="4" applyFont="1" applyFill="1" applyBorder="1" applyAlignment="1">
      <alignment horizontal="center" vertical="center" wrapText="1"/>
    </xf>
    <xf numFmtId="0" fontId="4" fillId="0" borderId="1" xfId="4" applyFont="1" applyFill="1" applyBorder="1" applyAlignment="1">
      <alignment horizontal="center" vertical="center" wrapText="1"/>
    </xf>
    <xf numFmtId="0" fontId="5" fillId="0" borderId="1" xfId="4" applyFont="1" applyFill="1" applyBorder="1" applyAlignment="1">
      <alignment horizontal="center" vertical="center" textRotation="90" wrapText="1"/>
    </xf>
    <xf numFmtId="0" fontId="4" fillId="0" borderId="1" xfId="4" applyFont="1" applyFill="1" applyBorder="1" applyAlignment="1">
      <alignment horizontal="center" vertical="center" textRotation="90" wrapText="1"/>
    </xf>
    <xf numFmtId="0" fontId="4" fillId="0" borderId="39" xfId="4" applyFont="1" applyFill="1" applyBorder="1" applyAlignment="1">
      <alignment horizontal="center" vertical="center" textRotation="90" wrapText="1"/>
    </xf>
    <xf numFmtId="0" fontId="5" fillId="0" borderId="22" xfId="4" applyFont="1" applyFill="1" applyBorder="1" applyAlignment="1">
      <alignment horizontal="center" vertical="center"/>
    </xf>
    <xf numFmtId="0" fontId="5" fillId="0" borderId="3" xfId="4" applyFont="1" applyFill="1" applyBorder="1" applyAlignment="1">
      <alignment horizontal="center" vertical="center"/>
    </xf>
    <xf numFmtId="0" fontId="5" fillId="0" borderId="27" xfId="4" applyFont="1" applyFill="1" applyBorder="1" applyAlignment="1">
      <alignment horizontal="center" vertical="center"/>
    </xf>
    <xf numFmtId="49" fontId="5" fillId="0" borderId="3" xfId="4" applyNumberFormat="1" applyFont="1" applyFill="1" applyBorder="1" applyAlignment="1">
      <alignment horizontal="center" vertical="center"/>
    </xf>
    <xf numFmtId="49" fontId="4" fillId="0" borderId="3" xfId="4" applyNumberFormat="1" applyFont="1" applyFill="1" applyBorder="1" applyAlignment="1">
      <alignment horizontal="center" vertical="center"/>
    </xf>
    <xf numFmtId="49" fontId="4" fillId="0" borderId="41" xfId="4" applyNumberFormat="1" applyFont="1" applyFill="1" applyBorder="1" applyAlignment="1">
      <alignment horizontal="center" vertical="center"/>
    </xf>
    <xf numFmtId="49" fontId="5" fillId="0" borderId="47" xfId="4" applyNumberFormat="1" applyFont="1" applyFill="1" applyBorder="1" applyAlignment="1">
      <alignment horizontal="center" vertical="center"/>
    </xf>
    <xf numFmtId="167" fontId="9" fillId="0" borderId="26" xfId="8" applyNumberFormat="1" applyFont="1" applyFill="1" applyBorder="1" applyAlignment="1">
      <alignment horizontal="center" vertical="center" wrapText="1"/>
    </xf>
    <xf numFmtId="167" fontId="9" fillId="0" borderId="23" xfId="8" applyNumberFormat="1" applyFont="1" applyFill="1" applyBorder="1" applyAlignment="1">
      <alignment horizontal="center" vertical="center" wrapText="1"/>
    </xf>
    <xf numFmtId="167" fontId="9" fillId="0" borderId="12" xfId="8" applyNumberFormat="1" applyFont="1" applyFill="1" applyBorder="1" applyAlignment="1">
      <alignment horizontal="center" vertical="center" wrapText="1"/>
    </xf>
    <xf numFmtId="167" fontId="2" fillId="0" borderId="12" xfId="8" applyNumberFormat="1" applyFont="1" applyFill="1" applyBorder="1" applyAlignment="1">
      <alignment horizontal="center" vertical="center" wrapText="1"/>
    </xf>
    <xf numFmtId="167" fontId="2" fillId="0" borderId="1" xfId="8" applyNumberFormat="1" applyFont="1" applyFill="1" applyBorder="1" applyAlignment="1">
      <alignment horizontal="center" vertical="center" wrapText="1"/>
    </xf>
    <xf numFmtId="167" fontId="9" fillId="0" borderId="11" xfId="8" applyNumberFormat="1" applyFont="1" applyFill="1" applyBorder="1" applyAlignment="1">
      <alignment horizontal="center" vertical="center" wrapText="1"/>
    </xf>
    <xf numFmtId="167" fontId="9" fillId="0" borderId="1" xfId="8" applyNumberFormat="1" applyFont="1" applyFill="1" applyBorder="1" applyAlignment="1">
      <alignment horizontal="center" vertical="center" wrapText="1"/>
    </xf>
    <xf numFmtId="167" fontId="9" fillId="0" borderId="4" xfId="8" applyNumberFormat="1" applyFont="1" applyFill="1" applyBorder="1" applyAlignment="1">
      <alignment horizontal="center" vertical="center" wrapText="1"/>
    </xf>
    <xf numFmtId="167" fontId="9" fillId="0" borderId="25" xfId="8" applyNumberFormat="1" applyFont="1" applyFill="1" applyBorder="1" applyAlignment="1">
      <alignment horizontal="center" vertical="center" wrapText="1"/>
    </xf>
    <xf numFmtId="167" fontId="9" fillId="0" borderId="30" xfId="8" applyNumberFormat="1" applyFont="1" applyFill="1" applyBorder="1" applyAlignment="1">
      <alignment horizontal="center" vertical="center" wrapText="1"/>
    </xf>
    <xf numFmtId="167" fontId="2" fillId="0" borderId="13" xfId="8" applyNumberFormat="1" applyFont="1" applyFill="1" applyBorder="1" applyAlignment="1">
      <alignment horizontal="center" vertical="center" wrapText="1"/>
    </xf>
    <xf numFmtId="167" fontId="5" fillId="0" borderId="36" xfId="4" applyNumberFormat="1" applyFont="1" applyFill="1" applyBorder="1" applyAlignment="1">
      <alignment horizontal="center" vertical="center"/>
    </xf>
    <xf numFmtId="167" fontId="2" fillId="0" borderId="4" xfId="8" applyNumberFormat="1" applyFont="1" applyFill="1" applyBorder="1" applyAlignment="1">
      <alignment horizontal="center" vertical="center" wrapText="1"/>
    </xf>
    <xf numFmtId="0" fontId="9" fillId="0" borderId="24" xfId="1" applyFont="1" applyFill="1" applyBorder="1" applyAlignment="1">
      <alignment horizontal="center" vertical="center" wrapText="1"/>
    </xf>
    <xf numFmtId="0" fontId="9" fillId="0" borderId="25" xfId="1" applyFont="1" applyFill="1" applyBorder="1" applyAlignment="1">
      <alignment horizontal="center" vertical="center" wrapText="1"/>
    </xf>
    <xf numFmtId="0" fontId="5" fillId="0" borderId="8" xfId="4" applyFont="1" applyFill="1" applyBorder="1" applyAlignment="1">
      <alignment horizontal="center" vertical="center"/>
    </xf>
    <xf numFmtId="0" fontId="5" fillId="0" borderId="9" xfId="4" applyFont="1" applyFill="1" applyBorder="1" applyAlignment="1">
      <alignment horizontal="center" vertical="center"/>
    </xf>
    <xf numFmtId="0" fontId="5" fillId="0" borderId="8" xfId="4" applyFont="1" applyFill="1" applyBorder="1" applyAlignment="1">
      <alignment horizontal="center" vertical="center" wrapText="1"/>
    </xf>
    <xf numFmtId="0" fontId="5" fillId="0" borderId="9" xfId="4" applyFont="1" applyFill="1" applyBorder="1" applyAlignment="1">
      <alignment horizontal="center" vertical="center" wrapText="1"/>
    </xf>
    <xf numFmtId="0" fontId="5" fillId="0" borderId="7" xfId="4"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1" xfId="4" applyFont="1" applyFill="1" applyBorder="1" applyAlignment="1">
      <alignment horizontal="center" vertical="center"/>
    </xf>
    <xf numFmtId="0" fontId="5" fillId="0" borderId="44" xfId="4" applyFont="1" applyFill="1" applyBorder="1" applyAlignment="1">
      <alignment horizontal="center" vertical="center" wrapText="1"/>
    </xf>
    <xf numFmtId="0" fontId="5" fillId="0" borderId="45" xfId="4" applyFont="1" applyFill="1" applyBorder="1" applyAlignment="1">
      <alignment horizontal="center" vertical="center" wrapText="1"/>
    </xf>
    <xf numFmtId="0" fontId="5" fillId="0" borderId="46" xfId="4" applyFont="1" applyFill="1" applyBorder="1" applyAlignment="1">
      <alignment horizontal="center" vertical="center" wrapText="1"/>
    </xf>
    <xf numFmtId="0" fontId="5" fillId="0" borderId="7" xfId="4" applyFont="1" applyFill="1" applyBorder="1" applyAlignment="1">
      <alignment horizontal="center" vertical="center"/>
    </xf>
    <xf numFmtId="0" fontId="4" fillId="0" borderId="1" xfId="4" applyFont="1" applyFill="1" applyBorder="1" applyAlignment="1">
      <alignment horizontal="center" vertical="center" wrapText="1"/>
    </xf>
    <xf numFmtId="0" fontId="4" fillId="0" borderId="39" xfId="4" applyFont="1" applyFill="1" applyBorder="1" applyAlignment="1">
      <alignment horizontal="center" vertical="center" wrapText="1"/>
    </xf>
    <xf numFmtId="0" fontId="4" fillId="0" borderId="8" xfId="4" applyFont="1" applyFill="1" applyBorder="1" applyAlignment="1">
      <alignment horizontal="center" vertical="center"/>
    </xf>
    <xf numFmtId="0" fontId="4" fillId="0" borderId="9" xfId="4" applyFont="1" applyFill="1" applyBorder="1" applyAlignment="1">
      <alignment horizontal="center" vertical="center"/>
    </xf>
    <xf numFmtId="0" fontId="4" fillId="0" borderId="8" xfId="4" applyFont="1" applyFill="1" applyBorder="1" applyAlignment="1">
      <alignment horizontal="center" vertical="center" wrapText="1"/>
    </xf>
    <xf numFmtId="0" fontId="4" fillId="0" borderId="9" xfId="4" applyFont="1" applyFill="1" applyBorder="1" applyAlignment="1">
      <alignment horizontal="center" vertical="center" wrapText="1"/>
    </xf>
    <xf numFmtId="0" fontId="4" fillId="0" borderId="40" xfId="4" applyFont="1" applyFill="1" applyBorder="1" applyAlignment="1">
      <alignment horizontal="center" vertical="center" wrapText="1"/>
    </xf>
    <xf numFmtId="0" fontId="4" fillId="0" borderId="28" xfId="4" applyFont="1" applyFill="1" applyBorder="1" applyAlignment="1">
      <alignment horizontal="center" vertical="center"/>
    </xf>
    <xf numFmtId="0" fontId="4" fillId="0" borderId="29" xfId="4" applyFont="1" applyFill="1" applyBorder="1" applyAlignment="1">
      <alignment horizontal="center" vertical="center"/>
    </xf>
    <xf numFmtId="0" fontId="4" fillId="0" borderId="0" xfId="3" applyFont="1" applyFill="1" applyBorder="1" applyAlignment="1">
      <alignment horizontal="center"/>
    </xf>
    <xf numFmtId="0" fontId="4" fillId="0" borderId="1" xfId="4" applyFont="1" applyFill="1" applyBorder="1" applyAlignment="1">
      <alignment horizontal="center" vertical="center"/>
    </xf>
    <xf numFmtId="0" fontId="4" fillId="0" borderId="39" xfId="4" applyFont="1" applyFill="1" applyBorder="1" applyAlignment="1">
      <alignment horizontal="center" vertical="center"/>
    </xf>
    <xf numFmtId="0" fontId="4" fillId="0" borderId="16" xfId="4" applyFont="1" applyFill="1" applyBorder="1" applyAlignment="1">
      <alignment horizontal="center" vertical="center"/>
    </xf>
    <xf numFmtId="0" fontId="4" fillId="0" borderId="0" xfId="7" applyFont="1" applyFill="1" applyBorder="1" applyAlignment="1">
      <alignment horizontal="center"/>
    </xf>
    <xf numFmtId="0" fontId="5" fillId="0" borderId="14" xfId="4" applyFont="1" applyFill="1" applyBorder="1" applyAlignment="1">
      <alignment horizontal="center" vertical="center" wrapText="1"/>
    </xf>
    <xf numFmtId="0" fontId="5" fillId="0" borderId="20" xfId="4" applyFont="1" applyFill="1" applyBorder="1" applyAlignment="1">
      <alignment horizontal="center" vertical="center" wrapText="1"/>
    </xf>
    <xf numFmtId="0" fontId="5" fillId="0" borderId="21" xfId="4" applyFont="1" applyFill="1" applyBorder="1" applyAlignment="1">
      <alignment horizontal="center" vertical="center" wrapText="1"/>
    </xf>
    <xf numFmtId="0" fontId="5" fillId="0" borderId="15" xfId="4" applyFont="1" applyFill="1" applyBorder="1" applyAlignment="1">
      <alignment horizontal="center" vertical="center" wrapText="1"/>
    </xf>
    <xf numFmtId="0" fontId="5" fillId="0" borderId="10" xfId="4" applyFont="1" applyFill="1" applyBorder="1" applyAlignment="1">
      <alignment horizontal="center" vertical="center" wrapText="1"/>
    </xf>
    <xf numFmtId="0" fontId="5" fillId="0" borderId="4" xfId="4" applyFont="1" applyFill="1" applyBorder="1" applyAlignment="1">
      <alignment horizontal="center" vertical="center" wrapText="1"/>
    </xf>
    <xf numFmtId="0" fontId="5" fillId="0" borderId="16" xfId="4" applyFont="1" applyFill="1" applyBorder="1" applyAlignment="1">
      <alignment horizontal="center" vertical="center" wrapText="1"/>
    </xf>
    <xf numFmtId="0" fontId="5" fillId="0" borderId="17" xfId="4" applyFont="1" applyFill="1" applyBorder="1" applyAlignment="1">
      <alignment horizontal="center" vertical="center"/>
    </xf>
    <xf numFmtId="0" fontId="5" fillId="0" borderId="18" xfId="4" applyFont="1" applyFill="1" applyBorder="1" applyAlignment="1">
      <alignment horizontal="center" vertical="center"/>
    </xf>
    <xf numFmtId="0" fontId="5" fillId="0" borderId="19" xfId="4" applyFont="1" applyFill="1" applyBorder="1" applyAlignment="1">
      <alignment horizontal="center" vertical="center"/>
    </xf>
    <xf numFmtId="0" fontId="5" fillId="0" borderId="6" xfId="4" applyFont="1" applyFill="1" applyBorder="1" applyAlignment="1">
      <alignment horizontal="center" vertical="center"/>
    </xf>
    <xf numFmtId="0" fontId="5" fillId="0" borderId="2" xfId="4" applyFont="1" applyFill="1" applyBorder="1" applyAlignment="1">
      <alignment horizontal="center" vertical="center"/>
    </xf>
    <xf numFmtId="0" fontId="5" fillId="0" borderId="5" xfId="4" applyFont="1" applyFill="1" applyBorder="1" applyAlignment="1">
      <alignment horizontal="center" vertical="center"/>
    </xf>
  </cellXfs>
  <cellStyles count="9">
    <cellStyle name="Обычный" xfId="0" builtinId="0"/>
    <cellStyle name="Обычный 3" xfId="1" xr:uid="{00000000-0005-0000-0000-000001000000}"/>
    <cellStyle name="Обычный 3 2" xfId="2" xr:uid="{00000000-0005-0000-0000-000002000000}"/>
    <cellStyle name="Обычный 4" xfId="3" xr:uid="{00000000-0005-0000-0000-000003000000}"/>
    <cellStyle name="Обычный 5" xfId="4" xr:uid="{00000000-0005-0000-0000-000004000000}"/>
    <cellStyle name="Обычный 7" xfId="5" xr:uid="{00000000-0005-0000-0000-000005000000}"/>
    <cellStyle name="Обычный 7 2" xfId="6" xr:uid="{00000000-0005-0000-0000-000006000000}"/>
    <cellStyle name="Обычный_Форматы по компаниям_last" xfId="7" xr:uid="{00000000-0005-0000-0000-000007000000}"/>
    <cellStyle name="Финансовый" xfId="8" builtinId="3"/>
  </cellStyles>
  <dxfs count="0"/>
  <tableStyles count="0" defaultTableStyle="TableStyleMedium2" defaultPivotStyle="PivotStyleLight16"/>
  <colors>
    <mruColors>
      <color rgb="FFFFCCFF"/>
      <color rgb="FFFF47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8"/>
    <pageSetUpPr fitToPage="1"/>
  </sheetPr>
  <dimension ref="A1:DN87"/>
  <sheetViews>
    <sheetView tabSelected="1" topLeftCell="A43" zoomScale="75" zoomScaleNormal="75" workbookViewId="0">
      <selection activeCell="D54" sqref="D54"/>
    </sheetView>
  </sheetViews>
  <sheetFormatPr defaultRowHeight="18.75" x14ac:dyDescent="0.3"/>
  <cols>
    <col min="1" max="1" width="13.28515625" style="3" customWidth="1"/>
    <col min="2" max="2" width="89.42578125" style="3" customWidth="1"/>
    <col min="3" max="3" width="23" style="3" customWidth="1"/>
    <col min="4" max="4" width="20.140625" style="3" customWidth="1"/>
    <col min="5" max="5" width="25.140625" style="3" customWidth="1"/>
    <col min="6" max="6" width="16.140625" style="3" customWidth="1"/>
    <col min="7" max="7" width="22.7109375" style="3" customWidth="1"/>
    <col min="8" max="12" width="7" style="3" customWidth="1"/>
    <col min="13" max="14" width="17.85546875" style="3" customWidth="1"/>
    <col min="15" max="19" width="7" style="3" customWidth="1"/>
    <col min="20" max="21" width="19.140625" style="3" customWidth="1"/>
    <col min="22" max="25" width="6.85546875" style="3" customWidth="1"/>
    <col min="26" max="26" width="7.5703125" style="3" customWidth="1"/>
    <col min="27" max="27" width="20.140625" style="3" customWidth="1"/>
    <col min="28" max="28" width="14.5703125" style="3" customWidth="1"/>
    <col min="29" max="32" width="6.85546875" style="3" customWidth="1"/>
    <col min="33" max="33" width="7.28515625" style="3" customWidth="1"/>
    <col min="34" max="34" width="20.5703125" style="3" customWidth="1"/>
    <col min="35" max="35" width="16.5703125" style="3" customWidth="1"/>
    <col min="36" max="39" width="6.85546875" style="3" customWidth="1"/>
    <col min="40" max="40" width="5.85546875" style="3" customWidth="1"/>
    <col min="41" max="41" width="22.28515625" style="3" customWidth="1"/>
    <col min="42" max="42" width="16" style="3" customWidth="1"/>
    <col min="43" max="46" width="6.85546875" style="3" customWidth="1"/>
    <col min="47" max="47" width="6.28515625" style="3" customWidth="1"/>
    <col min="48" max="49" width="20" style="3" customWidth="1"/>
    <col min="50" max="54" width="6.85546875" style="3" customWidth="1"/>
    <col min="55" max="55" width="16.140625" style="3" customWidth="1"/>
    <col min="56" max="56" width="16.42578125" style="3" customWidth="1"/>
    <col min="57" max="60" width="6.85546875" style="3" customWidth="1"/>
    <col min="61" max="61" width="7.140625" style="3" customWidth="1"/>
    <col min="62" max="63" width="21.42578125" style="3" customWidth="1"/>
    <col min="64" max="68" width="7.140625" style="3" customWidth="1"/>
    <col min="69" max="69" width="19.85546875" style="3" customWidth="1"/>
    <col min="70" max="70" width="21.85546875" style="3" customWidth="1"/>
    <col min="71" max="75" width="7.140625" style="3" customWidth="1"/>
    <col min="76" max="76" width="19.28515625" style="3" hidden="1" customWidth="1"/>
    <col min="77" max="77" width="21.140625" style="3" hidden="1" customWidth="1"/>
    <col min="78" max="82" width="7.140625" style="3" hidden="1" customWidth="1"/>
    <col min="83" max="83" width="18.5703125" style="3" hidden="1" customWidth="1"/>
    <col min="84" max="84" width="21.42578125" style="3" hidden="1" customWidth="1"/>
    <col min="85" max="89" width="7.140625" style="3" hidden="1" customWidth="1"/>
    <col min="90" max="91" width="21.140625" style="12" customWidth="1"/>
    <col min="92" max="95" width="6.85546875" style="12" customWidth="1"/>
    <col min="96" max="96" width="8" style="12" customWidth="1"/>
    <col min="97" max="98" width="20.140625" style="12" customWidth="1"/>
    <col min="99" max="99" width="8.28515625" style="12" customWidth="1"/>
    <col min="100" max="101" width="6.85546875" style="12" customWidth="1"/>
    <col min="102" max="102" width="7.85546875" style="12" customWidth="1"/>
    <col min="103" max="103" width="6.5703125" style="12" customWidth="1"/>
    <col min="104" max="104" width="78.42578125" style="3" customWidth="1"/>
    <col min="105" max="105" width="4.7109375" style="3" customWidth="1"/>
    <col min="106" max="106" width="4.28515625" style="3" customWidth="1"/>
    <col min="107" max="107" width="4.42578125" style="3" customWidth="1"/>
    <col min="108" max="108" width="5.140625" style="3" customWidth="1"/>
    <col min="109" max="109" width="5.7109375" style="3" customWidth="1"/>
    <col min="110" max="110" width="17.42578125" style="22" customWidth="1"/>
    <col min="111" max="111" width="6.5703125" style="3" customWidth="1"/>
    <col min="112" max="112" width="6.28515625" style="3" customWidth="1"/>
    <col min="113" max="114" width="5.7109375" style="3" customWidth="1"/>
    <col min="115" max="115" width="14.7109375" style="3" customWidth="1"/>
    <col min="116" max="125" width="5.7109375" style="3" customWidth="1"/>
    <col min="126" max="16384" width="9.140625" style="3"/>
  </cols>
  <sheetData>
    <row r="1" spans="1:118" s="2" customFormat="1" ht="23.25" x14ac:dyDescent="0.3">
      <c r="AG1" s="32"/>
      <c r="CL1" s="33"/>
      <c r="CM1" s="33"/>
      <c r="CN1" s="33"/>
      <c r="CO1" s="33"/>
      <c r="CP1" s="33"/>
      <c r="CQ1" s="33"/>
      <c r="CR1" s="33"/>
      <c r="CS1" s="33"/>
      <c r="CT1" s="33"/>
      <c r="CU1" s="33"/>
      <c r="CV1" s="33"/>
      <c r="CW1" s="33"/>
      <c r="CX1" s="33"/>
      <c r="CY1" s="33"/>
      <c r="CZ1" s="32" t="s">
        <v>10</v>
      </c>
      <c r="DF1" s="22"/>
    </row>
    <row r="2" spans="1:118" s="2" customFormat="1" ht="23.25" x14ac:dyDescent="0.35">
      <c r="AG2" s="34"/>
      <c r="CL2" s="33"/>
      <c r="CM2" s="33"/>
      <c r="CN2" s="33"/>
      <c r="CO2" s="33"/>
      <c r="CP2" s="33"/>
      <c r="CQ2" s="33"/>
      <c r="CR2" s="33"/>
      <c r="CS2" s="33"/>
      <c r="CT2" s="33"/>
      <c r="CU2" s="33"/>
      <c r="CV2" s="33"/>
      <c r="CW2" s="33"/>
      <c r="CX2" s="33"/>
      <c r="CY2" s="33"/>
      <c r="CZ2" s="34" t="s">
        <v>0</v>
      </c>
      <c r="DF2" s="22"/>
    </row>
    <row r="3" spans="1:118" s="2" customFormat="1" ht="23.25" x14ac:dyDescent="0.35">
      <c r="AG3" s="34"/>
      <c r="CL3" s="33"/>
      <c r="CM3" s="33"/>
      <c r="CN3" s="33"/>
      <c r="CO3" s="33"/>
      <c r="CP3" s="33"/>
      <c r="CQ3" s="33"/>
      <c r="CR3" s="33"/>
      <c r="CS3" s="33"/>
      <c r="CT3" s="33"/>
      <c r="CU3" s="33"/>
      <c r="CV3" s="33"/>
      <c r="CW3" s="33"/>
      <c r="CX3" s="33"/>
      <c r="CY3" s="33"/>
      <c r="CZ3" s="34" t="s">
        <v>5</v>
      </c>
      <c r="DF3" s="22"/>
    </row>
    <row r="4" spans="1:118" ht="22.5" x14ac:dyDescent="0.3">
      <c r="A4" s="83"/>
      <c r="B4" s="83"/>
      <c r="C4" s="83"/>
      <c r="D4" s="83"/>
      <c r="E4" s="83"/>
      <c r="F4" s="83"/>
      <c r="G4" s="84" t="s">
        <v>11</v>
      </c>
      <c r="H4" s="83"/>
      <c r="I4" s="83"/>
      <c r="J4" s="83"/>
      <c r="K4" s="83"/>
      <c r="L4" s="83"/>
      <c r="M4" s="83"/>
      <c r="N4" s="83"/>
      <c r="O4" s="83"/>
      <c r="P4" s="83"/>
      <c r="Q4" s="83"/>
      <c r="R4" s="83"/>
      <c r="S4" s="83"/>
      <c r="T4" s="83"/>
      <c r="U4" s="83"/>
      <c r="V4" s="83"/>
      <c r="W4" s="83"/>
      <c r="X4" s="83"/>
      <c r="Y4" s="83"/>
      <c r="Z4" s="83"/>
      <c r="AA4" s="83"/>
      <c r="AB4" s="83"/>
      <c r="AC4" s="83"/>
      <c r="AD4" s="83"/>
      <c r="AE4" s="83"/>
      <c r="AF4" s="83"/>
      <c r="AG4" s="83"/>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row>
    <row r="5" spans="1:118" x14ac:dyDescent="0.3">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4"/>
      <c r="AI5" s="4"/>
      <c r="AJ5" s="4"/>
      <c r="AK5" s="4"/>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4"/>
      <c r="CV5" s="4"/>
      <c r="CW5" s="4"/>
      <c r="CX5" s="4"/>
      <c r="CY5" s="4"/>
      <c r="CZ5" s="4"/>
    </row>
    <row r="6" spans="1:118" ht="26.25" x14ac:dyDescent="0.4">
      <c r="A6" s="85"/>
      <c r="B6" s="85"/>
      <c r="C6" s="85"/>
      <c r="D6" s="85"/>
      <c r="E6" s="86" t="s">
        <v>315</v>
      </c>
      <c r="F6" s="87"/>
      <c r="G6" s="87"/>
      <c r="H6" s="87"/>
      <c r="I6" s="87"/>
      <c r="J6" s="87"/>
      <c r="K6" s="87"/>
      <c r="L6" s="87"/>
      <c r="M6" s="87"/>
      <c r="N6" s="85"/>
      <c r="O6" s="85"/>
      <c r="P6" s="85"/>
      <c r="Q6" s="85"/>
      <c r="R6" s="85"/>
      <c r="S6" s="85"/>
      <c r="T6" s="85"/>
      <c r="U6" s="85"/>
      <c r="V6" s="85"/>
      <c r="W6" s="85"/>
      <c r="X6" s="85"/>
      <c r="Y6" s="85"/>
      <c r="Z6" s="85"/>
      <c r="AA6" s="85"/>
      <c r="AB6" s="85"/>
      <c r="AC6" s="85"/>
      <c r="AD6" s="85"/>
      <c r="AE6" s="85"/>
      <c r="AF6" s="85"/>
      <c r="AG6" s="85"/>
      <c r="AH6" s="88"/>
      <c r="AI6" s="88"/>
      <c r="AJ6" s="88"/>
      <c r="AK6" s="88"/>
      <c r="AL6" s="85"/>
      <c r="AM6" s="85"/>
      <c r="AN6" s="85"/>
      <c r="AO6" s="85"/>
      <c r="AP6" s="89"/>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8"/>
      <c r="CM6" s="88"/>
      <c r="CN6" s="88"/>
      <c r="CO6" s="88"/>
      <c r="CP6" s="88"/>
      <c r="CQ6" s="88"/>
      <c r="CR6" s="88"/>
      <c r="CS6" s="88"/>
      <c r="CT6" s="88"/>
      <c r="CU6" s="88"/>
      <c r="CV6" s="88"/>
      <c r="CW6" s="88"/>
      <c r="CX6" s="88"/>
      <c r="CY6" s="88"/>
      <c r="CZ6" s="35" t="s">
        <v>147</v>
      </c>
      <c r="DA6" s="88"/>
      <c r="DB6" s="88"/>
      <c r="DC6" s="88"/>
      <c r="DD6" s="88"/>
      <c r="DE6" s="88"/>
      <c r="DF6" s="88"/>
      <c r="DG6" s="88"/>
      <c r="DH6" s="88"/>
      <c r="DI6" s="88"/>
      <c r="DJ6" s="88"/>
      <c r="DK6" s="88"/>
      <c r="DL6" s="88"/>
      <c r="DM6" s="88"/>
      <c r="DN6" s="88"/>
    </row>
    <row r="7" spans="1:118" ht="26.25" x14ac:dyDescent="0.4">
      <c r="A7" s="90"/>
      <c r="B7" s="90"/>
      <c r="C7" s="90"/>
      <c r="D7" s="90"/>
      <c r="E7" s="86" t="s">
        <v>1</v>
      </c>
      <c r="F7" s="91"/>
      <c r="G7" s="91"/>
      <c r="H7" s="91"/>
      <c r="I7" s="91"/>
      <c r="J7" s="91"/>
      <c r="K7" s="91"/>
      <c r="L7" s="91"/>
      <c r="M7" s="91"/>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2"/>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3"/>
      <c r="CM7" s="93"/>
      <c r="CN7" s="93"/>
      <c r="CO7" s="93"/>
      <c r="CP7" s="93"/>
      <c r="CQ7" s="93"/>
      <c r="CR7" s="93"/>
      <c r="CS7" s="93"/>
      <c r="CT7" s="93"/>
      <c r="CU7" s="93"/>
      <c r="CV7" s="93"/>
      <c r="CW7" s="93"/>
      <c r="CX7" s="93"/>
      <c r="CY7" s="93"/>
      <c r="CZ7" s="35" t="s">
        <v>187</v>
      </c>
      <c r="DA7" s="90"/>
      <c r="DB7" s="90"/>
      <c r="DC7" s="90"/>
      <c r="DD7" s="90"/>
      <c r="DE7" s="90"/>
      <c r="DF7" s="94"/>
      <c r="DG7" s="90"/>
      <c r="DH7" s="90"/>
      <c r="DI7" s="90"/>
      <c r="DJ7" s="90"/>
      <c r="DK7" s="90"/>
      <c r="DL7" s="90"/>
      <c r="DM7" s="90"/>
    </row>
    <row r="8" spans="1:118" ht="26.25" x14ac:dyDescent="0.4">
      <c r="A8" s="90"/>
      <c r="B8" s="90"/>
      <c r="C8" s="90"/>
      <c r="D8" s="90"/>
      <c r="E8" s="91"/>
      <c r="F8" s="91"/>
      <c r="G8" s="91"/>
      <c r="H8" s="91"/>
      <c r="I8" s="91"/>
      <c r="J8" s="91"/>
      <c r="K8" s="91"/>
      <c r="L8" s="91"/>
      <c r="M8" s="91"/>
      <c r="N8" s="90"/>
      <c r="O8" s="90"/>
      <c r="P8" s="90"/>
      <c r="Q8" s="90"/>
      <c r="R8" s="90"/>
      <c r="S8" s="90"/>
      <c r="T8" s="90"/>
      <c r="U8" s="90"/>
      <c r="V8" s="90"/>
      <c r="W8" s="90"/>
      <c r="X8" s="90"/>
      <c r="Y8" s="90"/>
      <c r="Z8" s="90"/>
      <c r="AA8" s="90"/>
      <c r="AB8" s="90"/>
      <c r="AC8" s="90"/>
      <c r="AD8" s="90"/>
      <c r="AE8" s="90"/>
      <c r="AF8" s="90"/>
      <c r="AG8" s="90"/>
      <c r="AH8" s="95"/>
      <c r="AI8" s="95"/>
      <c r="AJ8" s="95"/>
      <c r="AK8" s="95"/>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3"/>
      <c r="CM8" s="93"/>
      <c r="CN8" s="93"/>
      <c r="CO8" s="93"/>
      <c r="CP8" s="93"/>
      <c r="CQ8" s="93"/>
      <c r="CR8" s="93"/>
      <c r="CS8" s="93"/>
      <c r="CT8" s="93"/>
      <c r="CU8" s="96"/>
      <c r="CV8" s="96"/>
      <c r="CW8" s="96"/>
      <c r="CX8" s="96"/>
      <c r="CY8" s="96"/>
      <c r="CZ8" s="36"/>
      <c r="DA8" s="90"/>
      <c r="DB8" s="90"/>
      <c r="DC8" s="90"/>
      <c r="DD8" s="90"/>
      <c r="DE8" s="90"/>
      <c r="DF8" s="94"/>
      <c r="DG8" s="90"/>
      <c r="DH8" s="90"/>
      <c r="DI8" s="90"/>
      <c r="DJ8" s="90"/>
      <c r="DK8" s="90"/>
      <c r="DL8" s="90"/>
      <c r="DM8" s="90"/>
    </row>
    <row r="9" spans="1:118" ht="26.25" x14ac:dyDescent="0.4">
      <c r="A9" s="8"/>
      <c r="B9" s="8"/>
      <c r="C9" s="8"/>
      <c r="D9" s="8"/>
      <c r="E9" s="15"/>
      <c r="F9" s="16"/>
      <c r="G9" s="15" t="s">
        <v>252</v>
      </c>
      <c r="H9" s="16"/>
      <c r="I9" s="16"/>
      <c r="J9" s="16"/>
      <c r="K9" s="16"/>
      <c r="L9" s="16"/>
      <c r="M9" s="16"/>
      <c r="N9" s="8"/>
      <c r="O9" s="8"/>
      <c r="P9" s="8"/>
      <c r="Q9" s="8"/>
      <c r="R9" s="8"/>
      <c r="S9" s="8"/>
      <c r="T9" s="8"/>
      <c r="U9" s="19"/>
      <c r="V9" s="8"/>
      <c r="W9" s="8"/>
      <c r="X9" s="8"/>
      <c r="Y9" s="8"/>
      <c r="Z9" s="8"/>
      <c r="AA9" s="8"/>
      <c r="AB9" s="8"/>
      <c r="AC9" s="8"/>
      <c r="AD9" s="8"/>
      <c r="AE9" s="8"/>
      <c r="AF9" s="8"/>
      <c r="AG9" s="8"/>
      <c r="AH9" s="5"/>
      <c r="AI9" s="83"/>
      <c r="AJ9" s="83"/>
      <c r="AK9" s="83"/>
      <c r="AL9" s="8"/>
      <c r="AM9" s="8"/>
      <c r="AN9" s="8"/>
      <c r="AO9" s="8"/>
      <c r="AP9" s="11"/>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5"/>
      <c r="CM9" s="5"/>
      <c r="CN9" s="5"/>
      <c r="CO9" s="5"/>
      <c r="CP9" s="5"/>
      <c r="CQ9" s="5"/>
      <c r="CR9" s="5"/>
      <c r="CS9" s="5"/>
      <c r="CT9" s="5"/>
      <c r="CU9" s="83"/>
      <c r="CV9" s="83"/>
      <c r="CW9" s="83"/>
      <c r="CX9" s="83"/>
      <c r="CY9" s="83"/>
      <c r="CZ9" s="35" t="s">
        <v>188</v>
      </c>
    </row>
    <row r="10" spans="1:118" ht="26.25" x14ac:dyDescent="0.3">
      <c r="A10" s="5"/>
      <c r="B10" s="5"/>
      <c r="C10" s="5"/>
      <c r="D10" s="5"/>
      <c r="E10" s="17"/>
      <c r="F10" s="17"/>
      <c r="G10" s="17"/>
      <c r="H10" s="17"/>
      <c r="I10" s="17"/>
      <c r="J10" s="17"/>
      <c r="K10" s="17"/>
      <c r="L10" s="17"/>
      <c r="M10" s="17"/>
      <c r="N10" s="5"/>
      <c r="O10" s="5"/>
      <c r="P10" s="5"/>
      <c r="Q10" s="5"/>
      <c r="R10" s="5"/>
      <c r="S10" s="5"/>
      <c r="T10" s="5"/>
      <c r="U10" s="5"/>
      <c r="V10" s="5"/>
      <c r="W10" s="5"/>
      <c r="X10" s="5"/>
      <c r="Y10" s="5"/>
      <c r="Z10" s="5"/>
      <c r="AA10" s="5"/>
      <c r="AB10" s="5"/>
      <c r="AC10" s="5"/>
      <c r="AD10" s="5"/>
      <c r="AE10" s="5"/>
      <c r="AF10" s="5"/>
      <c r="AG10" s="5"/>
      <c r="AH10" s="6"/>
      <c r="AI10" s="6"/>
      <c r="AJ10" s="6"/>
      <c r="AK10" s="6"/>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Z10" s="37" t="s">
        <v>254</v>
      </c>
    </row>
    <row r="11" spans="1:118" ht="42.75" customHeight="1" x14ac:dyDescent="0.35">
      <c r="A11" s="7"/>
      <c r="B11" s="7"/>
      <c r="C11" s="7"/>
      <c r="D11" s="7"/>
      <c r="E11" s="15" t="s">
        <v>306</v>
      </c>
      <c r="F11" s="18"/>
      <c r="G11" s="18"/>
      <c r="H11" s="18"/>
      <c r="I11" s="18"/>
      <c r="J11" s="18"/>
      <c r="K11" s="18"/>
      <c r="L11" s="18"/>
      <c r="M11" s="18"/>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11"/>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13"/>
      <c r="CM11" s="13"/>
      <c r="CN11" s="13"/>
      <c r="CO11" s="13"/>
      <c r="CP11" s="13"/>
      <c r="CQ11" s="13"/>
      <c r="CR11" s="13"/>
      <c r="CS11" s="13"/>
      <c r="CT11" s="13"/>
      <c r="CU11" s="13"/>
      <c r="CV11" s="13"/>
      <c r="CW11" s="13"/>
      <c r="CX11" s="13"/>
      <c r="CY11" s="13"/>
      <c r="CZ11" s="38" t="s">
        <v>148</v>
      </c>
      <c r="DA11" s="1"/>
      <c r="DB11" s="1"/>
      <c r="DC11" s="1"/>
      <c r="DD11" s="1"/>
      <c r="DE11" s="1"/>
      <c r="DF11" s="1"/>
      <c r="DG11" s="1"/>
      <c r="DH11" s="1"/>
      <c r="DI11" s="1"/>
      <c r="DJ11" s="1"/>
      <c r="DK11" s="1"/>
      <c r="DL11" s="1"/>
      <c r="DM11" s="1"/>
    </row>
    <row r="12" spans="1:118" ht="23.25" x14ac:dyDescent="0.3">
      <c r="A12" s="20"/>
      <c r="B12" s="20"/>
      <c r="C12" s="20"/>
      <c r="D12" s="20"/>
      <c r="E12" s="18" t="s">
        <v>12</v>
      </c>
      <c r="F12" s="18"/>
      <c r="G12" s="18"/>
      <c r="H12" s="18"/>
      <c r="I12" s="18"/>
      <c r="J12" s="18"/>
      <c r="K12" s="18"/>
      <c r="L12" s="18"/>
      <c r="M12" s="18"/>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1"/>
      <c r="CM12" s="21"/>
      <c r="CN12" s="21"/>
      <c r="CO12" s="21"/>
      <c r="CP12" s="21"/>
      <c r="CQ12" s="21"/>
      <c r="CR12" s="21"/>
      <c r="CS12" s="21"/>
      <c r="CT12" s="21"/>
      <c r="CU12" s="21"/>
      <c r="CV12" s="21"/>
      <c r="CW12" s="21"/>
      <c r="CX12" s="21"/>
      <c r="CY12" s="21"/>
      <c r="CZ12" s="20"/>
      <c r="DA12" s="8"/>
      <c r="DB12" s="8"/>
      <c r="DC12" s="8"/>
      <c r="DD12" s="8"/>
      <c r="DE12" s="8"/>
      <c r="DF12" s="1"/>
      <c r="DG12" s="8"/>
      <c r="DH12" s="8"/>
      <c r="DI12" s="8"/>
      <c r="DJ12" s="8"/>
      <c r="DK12" s="8"/>
      <c r="DL12" s="8"/>
      <c r="DM12" s="8"/>
    </row>
    <row r="13" spans="1:118" ht="15.75" customHeight="1" thickBot="1" x14ac:dyDescent="0.35">
      <c r="A13" s="150"/>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c r="BI13" s="150"/>
      <c r="BJ13" s="150"/>
      <c r="BK13" s="150"/>
      <c r="BL13" s="150"/>
      <c r="BM13" s="150"/>
      <c r="BN13" s="150"/>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0"/>
      <c r="CL13" s="150"/>
      <c r="CM13" s="150"/>
      <c r="CN13" s="150"/>
      <c r="CO13" s="150"/>
      <c r="CP13" s="150"/>
      <c r="CQ13" s="150"/>
      <c r="CR13" s="150"/>
      <c r="CS13" s="150"/>
      <c r="CT13" s="150"/>
      <c r="CU13" s="150"/>
      <c r="CV13" s="150"/>
      <c r="CW13" s="150"/>
      <c r="CX13" s="150"/>
      <c r="CY13" s="67"/>
      <c r="CZ13" s="9"/>
      <c r="DA13" s="9"/>
      <c r="DB13" s="9"/>
      <c r="DC13" s="9"/>
      <c r="DD13" s="9"/>
      <c r="DE13" s="9"/>
      <c r="DF13" s="23"/>
      <c r="DG13" s="9"/>
      <c r="DH13" s="9"/>
      <c r="DI13" s="9"/>
      <c r="DJ13" s="9"/>
      <c r="DK13" s="9"/>
    </row>
    <row r="14" spans="1:118" s="12" customFormat="1" ht="31.5" customHeight="1" x14ac:dyDescent="0.25">
      <c r="A14" s="151" t="s">
        <v>2</v>
      </c>
      <c r="B14" s="154" t="s">
        <v>3</v>
      </c>
      <c r="C14" s="154" t="s">
        <v>4</v>
      </c>
      <c r="D14" s="157" t="s">
        <v>13</v>
      </c>
      <c r="E14" s="157"/>
      <c r="F14" s="158" t="s">
        <v>247</v>
      </c>
      <c r="G14" s="159"/>
      <c r="H14" s="159"/>
      <c r="I14" s="159"/>
      <c r="J14" s="159"/>
      <c r="K14" s="159"/>
      <c r="L14" s="159"/>
      <c r="M14" s="159"/>
      <c r="N14" s="159"/>
      <c r="O14" s="159"/>
      <c r="P14" s="159"/>
      <c r="Q14" s="159"/>
      <c r="R14" s="159"/>
      <c r="S14" s="160"/>
      <c r="T14" s="149" t="s">
        <v>14</v>
      </c>
      <c r="U14" s="149"/>
      <c r="V14" s="149"/>
      <c r="W14" s="149"/>
      <c r="X14" s="149"/>
      <c r="Y14" s="149"/>
      <c r="Z14" s="149"/>
      <c r="AA14" s="149"/>
      <c r="AB14" s="149"/>
      <c r="AC14" s="149"/>
      <c r="AD14" s="149"/>
      <c r="AE14" s="149"/>
      <c r="AF14" s="149"/>
      <c r="AG14" s="149"/>
      <c r="AH14" s="144" t="s">
        <v>14</v>
      </c>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c r="BJ14" s="145"/>
      <c r="BK14" s="145"/>
      <c r="BL14" s="145"/>
      <c r="BM14" s="145"/>
      <c r="BN14" s="145"/>
      <c r="BO14" s="145"/>
      <c r="BP14" s="145"/>
      <c r="BQ14" s="145"/>
      <c r="BR14" s="145"/>
      <c r="BS14" s="145"/>
      <c r="BT14" s="145"/>
      <c r="BU14" s="145"/>
      <c r="BV14" s="145"/>
      <c r="BW14" s="145"/>
      <c r="BX14" s="145"/>
      <c r="BY14" s="145"/>
      <c r="BZ14" s="145"/>
      <c r="CA14" s="145"/>
      <c r="CB14" s="145"/>
      <c r="CC14" s="145"/>
      <c r="CD14" s="145"/>
      <c r="CE14" s="145"/>
      <c r="CF14" s="145"/>
      <c r="CG14" s="145"/>
      <c r="CH14" s="145"/>
      <c r="CI14" s="145"/>
      <c r="CJ14" s="145"/>
      <c r="CK14" s="145"/>
      <c r="CL14" s="145"/>
      <c r="CM14" s="145"/>
      <c r="CN14" s="145"/>
      <c r="CO14" s="145"/>
      <c r="CP14" s="145"/>
      <c r="CQ14" s="145"/>
      <c r="CR14" s="145"/>
      <c r="CS14" s="145"/>
      <c r="CT14" s="145"/>
      <c r="CU14" s="145"/>
      <c r="CV14" s="145"/>
      <c r="CW14" s="145"/>
      <c r="CX14" s="145"/>
      <c r="CY14" s="145"/>
      <c r="CZ14" s="133" t="s">
        <v>6</v>
      </c>
      <c r="DA14" s="97"/>
      <c r="DB14" s="97"/>
      <c r="DC14" s="97"/>
      <c r="DD14" s="97"/>
      <c r="DE14" s="97"/>
      <c r="DF14" s="98"/>
      <c r="DG14" s="97"/>
      <c r="DH14" s="97"/>
      <c r="DI14" s="97"/>
      <c r="DJ14" s="97"/>
      <c r="DK14" s="97"/>
    </row>
    <row r="15" spans="1:118" ht="44.25" customHeight="1" x14ac:dyDescent="0.3">
      <c r="A15" s="152"/>
      <c r="B15" s="155"/>
      <c r="C15" s="155"/>
      <c r="D15" s="131"/>
      <c r="E15" s="131"/>
      <c r="F15" s="161"/>
      <c r="G15" s="162"/>
      <c r="H15" s="162"/>
      <c r="I15" s="162"/>
      <c r="J15" s="162"/>
      <c r="K15" s="162"/>
      <c r="L15" s="162"/>
      <c r="M15" s="162"/>
      <c r="N15" s="162"/>
      <c r="O15" s="162"/>
      <c r="P15" s="162"/>
      <c r="Q15" s="162"/>
      <c r="R15" s="162"/>
      <c r="S15" s="163"/>
      <c r="T15" s="126" t="s">
        <v>183</v>
      </c>
      <c r="U15" s="127"/>
      <c r="V15" s="127"/>
      <c r="W15" s="127"/>
      <c r="X15" s="127"/>
      <c r="Y15" s="127"/>
      <c r="Z15" s="127"/>
      <c r="AA15" s="127"/>
      <c r="AB15" s="127"/>
      <c r="AC15" s="127"/>
      <c r="AD15" s="127"/>
      <c r="AE15" s="127"/>
      <c r="AF15" s="127"/>
      <c r="AG15" s="136"/>
      <c r="AH15" s="126" t="s">
        <v>185</v>
      </c>
      <c r="AI15" s="127"/>
      <c r="AJ15" s="127"/>
      <c r="AK15" s="127"/>
      <c r="AL15" s="127"/>
      <c r="AM15" s="127"/>
      <c r="AN15" s="127"/>
      <c r="AO15" s="127"/>
      <c r="AP15" s="127"/>
      <c r="AQ15" s="127"/>
      <c r="AR15" s="127"/>
      <c r="AS15" s="127"/>
      <c r="AT15" s="127"/>
      <c r="AU15" s="136"/>
      <c r="AV15" s="126" t="s">
        <v>186</v>
      </c>
      <c r="AW15" s="127"/>
      <c r="AX15" s="127"/>
      <c r="AY15" s="127"/>
      <c r="AZ15" s="127"/>
      <c r="BA15" s="127"/>
      <c r="BB15" s="127"/>
      <c r="BC15" s="127"/>
      <c r="BD15" s="127"/>
      <c r="BE15" s="127"/>
      <c r="BF15" s="127"/>
      <c r="BG15" s="127"/>
      <c r="BH15" s="127"/>
      <c r="BI15" s="136"/>
      <c r="BJ15" s="126" t="s">
        <v>229</v>
      </c>
      <c r="BK15" s="127"/>
      <c r="BL15" s="127"/>
      <c r="BM15" s="127"/>
      <c r="BN15" s="127"/>
      <c r="BO15" s="127"/>
      <c r="BP15" s="127"/>
      <c r="BQ15" s="127"/>
      <c r="BR15" s="127"/>
      <c r="BS15" s="127"/>
      <c r="BT15" s="127"/>
      <c r="BU15" s="127"/>
      <c r="BV15" s="127"/>
      <c r="BW15" s="136"/>
      <c r="BX15" s="126" t="s">
        <v>184</v>
      </c>
      <c r="BY15" s="127"/>
      <c r="BZ15" s="127"/>
      <c r="CA15" s="127"/>
      <c r="CB15" s="127"/>
      <c r="CC15" s="127"/>
      <c r="CD15" s="127"/>
      <c r="CE15" s="127"/>
      <c r="CF15" s="127"/>
      <c r="CG15" s="127"/>
      <c r="CH15" s="127"/>
      <c r="CI15" s="127"/>
      <c r="CJ15" s="127"/>
      <c r="CK15" s="136"/>
      <c r="CL15" s="137" t="s">
        <v>15</v>
      </c>
      <c r="CM15" s="137"/>
      <c r="CN15" s="137"/>
      <c r="CO15" s="137"/>
      <c r="CP15" s="137"/>
      <c r="CQ15" s="137"/>
      <c r="CR15" s="137"/>
      <c r="CS15" s="137"/>
      <c r="CT15" s="137"/>
      <c r="CU15" s="137"/>
      <c r="CV15" s="137"/>
      <c r="CW15" s="137"/>
      <c r="CX15" s="137"/>
      <c r="CY15" s="138"/>
      <c r="CZ15" s="134"/>
    </row>
    <row r="16" spans="1:118" ht="51" customHeight="1" x14ac:dyDescent="0.3">
      <c r="A16" s="152"/>
      <c r="B16" s="155"/>
      <c r="C16" s="155"/>
      <c r="D16" s="131"/>
      <c r="E16" s="131"/>
      <c r="F16" s="126" t="s">
        <v>151</v>
      </c>
      <c r="G16" s="127"/>
      <c r="H16" s="127"/>
      <c r="I16" s="127"/>
      <c r="J16" s="127"/>
      <c r="K16" s="127"/>
      <c r="L16" s="127"/>
      <c r="M16" s="128" t="s">
        <v>150</v>
      </c>
      <c r="N16" s="129"/>
      <c r="O16" s="129"/>
      <c r="P16" s="129"/>
      <c r="Q16" s="129"/>
      <c r="R16" s="129"/>
      <c r="S16" s="130"/>
      <c r="T16" s="126" t="s">
        <v>151</v>
      </c>
      <c r="U16" s="127"/>
      <c r="V16" s="127"/>
      <c r="W16" s="127"/>
      <c r="X16" s="127"/>
      <c r="Y16" s="127"/>
      <c r="Z16" s="127"/>
      <c r="AA16" s="128" t="s">
        <v>8</v>
      </c>
      <c r="AB16" s="129"/>
      <c r="AC16" s="129"/>
      <c r="AD16" s="129"/>
      <c r="AE16" s="129"/>
      <c r="AF16" s="129"/>
      <c r="AG16" s="130"/>
      <c r="AH16" s="126" t="s">
        <v>151</v>
      </c>
      <c r="AI16" s="127"/>
      <c r="AJ16" s="127"/>
      <c r="AK16" s="127"/>
      <c r="AL16" s="127"/>
      <c r="AM16" s="127"/>
      <c r="AN16" s="127"/>
      <c r="AO16" s="128" t="s">
        <v>8</v>
      </c>
      <c r="AP16" s="129"/>
      <c r="AQ16" s="129"/>
      <c r="AR16" s="129"/>
      <c r="AS16" s="129"/>
      <c r="AT16" s="129"/>
      <c r="AU16" s="130"/>
      <c r="AV16" s="126" t="s">
        <v>151</v>
      </c>
      <c r="AW16" s="127"/>
      <c r="AX16" s="127"/>
      <c r="AY16" s="127"/>
      <c r="AZ16" s="127"/>
      <c r="BA16" s="127"/>
      <c r="BB16" s="127"/>
      <c r="BC16" s="128" t="s">
        <v>8</v>
      </c>
      <c r="BD16" s="129"/>
      <c r="BE16" s="129"/>
      <c r="BF16" s="129"/>
      <c r="BG16" s="129"/>
      <c r="BH16" s="129"/>
      <c r="BI16" s="130"/>
      <c r="BJ16" s="126" t="s">
        <v>151</v>
      </c>
      <c r="BK16" s="127"/>
      <c r="BL16" s="127"/>
      <c r="BM16" s="127"/>
      <c r="BN16" s="127"/>
      <c r="BO16" s="127"/>
      <c r="BP16" s="127"/>
      <c r="BQ16" s="128" t="s">
        <v>8</v>
      </c>
      <c r="BR16" s="129"/>
      <c r="BS16" s="129"/>
      <c r="BT16" s="129"/>
      <c r="BU16" s="129"/>
      <c r="BV16" s="129"/>
      <c r="BW16" s="130"/>
      <c r="BX16" s="126" t="s">
        <v>151</v>
      </c>
      <c r="BY16" s="127"/>
      <c r="BZ16" s="127"/>
      <c r="CA16" s="127"/>
      <c r="CB16" s="127"/>
      <c r="CC16" s="127"/>
      <c r="CD16" s="127"/>
      <c r="CE16" s="128" t="s">
        <v>8</v>
      </c>
      <c r="CF16" s="129"/>
      <c r="CG16" s="129"/>
      <c r="CH16" s="129"/>
      <c r="CI16" s="129"/>
      <c r="CJ16" s="129"/>
      <c r="CK16" s="130"/>
      <c r="CL16" s="139" t="s">
        <v>7</v>
      </c>
      <c r="CM16" s="140"/>
      <c r="CN16" s="140"/>
      <c r="CO16" s="140"/>
      <c r="CP16" s="140"/>
      <c r="CQ16" s="140"/>
      <c r="CR16" s="140"/>
      <c r="CS16" s="141" t="s">
        <v>8</v>
      </c>
      <c r="CT16" s="142"/>
      <c r="CU16" s="142"/>
      <c r="CV16" s="142"/>
      <c r="CW16" s="142"/>
      <c r="CX16" s="142"/>
      <c r="CY16" s="143"/>
      <c r="CZ16" s="134"/>
    </row>
    <row r="17" spans="1:110" ht="37.5" customHeight="1" x14ac:dyDescent="0.3">
      <c r="A17" s="152"/>
      <c r="B17" s="155"/>
      <c r="C17" s="155"/>
      <c r="D17" s="131" t="s">
        <v>9</v>
      </c>
      <c r="E17" s="131" t="s">
        <v>8</v>
      </c>
      <c r="F17" s="99" t="s">
        <v>16</v>
      </c>
      <c r="G17" s="132" t="s">
        <v>17</v>
      </c>
      <c r="H17" s="132"/>
      <c r="I17" s="132"/>
      <c r="J17" s="132"/>
      <c r="K17" s="132"/>
      <c r="L17" s="132"/>
      <c r="M17" s="99" t="s">
        <v>16</v>
      </c>
      <c r="N17" s="132" t="s">
        <v>17</v>
      </c>
      <c r="O17" s="132"/>
      <c r="P17" s="132"/>
      <c r="Q17" s="132"/>
      <c r="R17" s="132"/>
      <c r="S17" s="132"/>
      <c r="T17" s="99" t="s">
        <v>16</v>
      </c>
      <c r="U17" s="132" t="s">
        <v>17</v>
      </c>
      <c r="V17" s="132"/>
      <c r="W17" s="132"/>
      <c r="X17" s="132"/>
      <c r="Y17" s="132"/>
      <c r="Z17" s="132"/>
      <c r="AA17" s="99" t="s">
        <v>16</v>
      </c>
      <c r="AB17" s="132" t="s">
        <v>17</v>
      </c>
      <c r="AC17" s="132"/>
      <c r="AD17" s="132"/>
      <c r="AE17" s="132"/>
      <c r="AF17" s="132"/>
      <c r="AG17" s="132"/>
      <c r="AH17" s="99" t="s">
        <v>16</v>
      </c>
      <c r="AI17" s="132" t="s">
        <v>17</v>
      </c>
      <c r="AJ17" s="132"/>
      <c r="AK17" s="132"/>
      <c r="AL17" s="132"/>
      <c r="AM17" s="132"/>
      <c r="AN17" s="132"/>
      <c r="AO17" s="99" t="s">
        <v>16</v>
      </c>
      <c r="AP17" s="132" t="s">
        <v>17</v>
      </c>
      <c r="AQ17" s="132"/>
      <c r="AR17" s="132"/>
      <c r="AS17" s="132"/>
      <c r="AT17" s="132"/>
      <c r="AU17" s="132"/>
      <c r="AV17" s="99" t="s">
        <v>16</v>
      </c>
      <c r="AW17" s="132" t="s">
        <v>17</v>
      </c>
      <c r="AX17" s="132"/>
      <c r="AY17" s="132"/>
      <c r="AZ17" s="132"/>
      <c r="BA17" s="132"/>
      <c r="BB17" s="132"/>
      <c r="BC17" s="99" t="s">
        <v>16</v>
      </c>
      <c r="BD17" s="132" t="s">
        <v>17</v>
      </c>
      <c r="BE17" s="132"/>
      <c r="BF17" s="132"/>
      <c r="BG17" s="132"/>
      <c r="BH17" s="132"/>
      <c r="BI17" s="132"/>
      <c r="BJ17" s="99" t="s">
        <v>16</v>
      </c>
      <c r="BK17" s="132" t="s">
        <v>17</v>
      </c>
      <c r="BL17" s="132"/>
      <c r="BM17" s="132"/>
      <c r="BN17" s="132"/>
      <c r="BO17" s="132"/>
      <c r="BP17" s="132"/>
      <c r="BQ17" s="99" t="s">
        <v>16</v>
      </c>
      <c r="BR17" s="132" t="s">
        <v>17</v>
      </c>
      <c r="BS17" s="132"/>
      <c r="BT17" s="132"/>
      <c r="BU17" s="132"/>
      <c r="BV17" s="132"/>
      <c r="BW17" s="132"/>
      <c r="BX17" s="99" t="s">
        <v>16</v>
      </c>
      <c r="BY17" s="132" t="s">
        <v>17</v>
      </c>
      <c r="BZ17" s="132"/>
      <c r="CA17" s="132"/>
      <c r="CB17" s="132"/>
      <c r="CC17" s="132"/>
      <c r="CD17" s="132"/>
      <c r="CE17" s="99" t="s">
        <v>16</v>
      </c>
      <c r="CF17" s="132" t="s">
        <v>17</v>
      </c>
      <c r="CG17" s="132"/>
      <c r="CH17" s="132"/>
      <c r="CI17" s="132"/>
      <c r="CJ17" s="132"/>
      <c r="CK17" s="132"/>
      <c r="CL17" s="100" t="s">
        <v>16</v>
      </c>
      <c r="CM17" s="147" t="s">
        <v>17</v>
      </c>
      <c r="CN17" s="147"/>
      <c r="CO17" s="147"/>
      <c r="CP17" s="147"/>
      <c r="CQ17" s="147"/>
      <c r="CR17" s="147"/>
      <c r="CS17" s="100" t="s">
        <v>16</v>
      </c>
      <c r="CT17" s="147" t="s">
        <v>17</v>
      </c>
      <c r="CU17" s="147"/>
      <c r="CV17" s="147"/>
      <c r="CW17" s="147"/>
      <c r="CX17" s="147"/>
      <c r="CY17" s="148"/>
      <c r="CZ17" s="134"/>
    </row>
    <row r="18" spans="1:110" ht="111" customHeight="1" x14ac:dyDescent="0.3">
      <c r="A18" s="153"/>
      <c r="B18" s="156"/>
      <c r="C18" s="156"/>
      <c r="D18" s="131"/>
      <c r="E18" s="131"/>
      <c r="F18" s="10" t="s">
        <v>18</v>
      </c>
      <c r="G18" s="10" t="s">
        <v>18</v>
      </c>
      <c r="H18" s="101" t="s">
        <v>19</v>
      </c>
      <c r="I18" s="101" t="s">
        <v>20</v>
      </c>
      <c r="J18" s="101" t="s">
        <v>21</v>
      </c>
      <c r="K18" s="101" t="s">
        <v>22</v>
      </c>
      <c r="L18" s="101" t="s">
        <v>23</v>
      </c>
      <c r="M18" s="10" t="s">
        <v>18</v>
      </c>
      <c r="N18" s="10" t="s">
        <v>18</v>
      </c>
      <c r="O18" s="101" t="s">
        <v>19</v>
      </c>
      <c r="P18" s="101" t="s">
        <v>20</v>
      </c>
      <c r="Q18" s="101" t="s">
        <v>21</v>
      </c>
      <c r="R18" s="101" t="s">
        <v>22</v>
      </c>
      <c r="S18" s="101" t="s">
        <v>23</v>
      </c>
      <c r="T18" s="10" t="s">
        <v>18</v>
      </c>
      <c r="U18" s="10" t="s">
        <v>18</v>
      </c>
      <c r="V18" s="101" t="s">
        <v>19</v>
      </c>
      <c r="W18" s="101" t="s">
        <v>20</v>
      </c>
      <c r="X18" s="101" t="s">
        <v>21</v>
      </c>
      <c r="Y18" s="101" t="s">
        <v>22</v>
      </c>
      <c r="Z18" s="101" t="s">
        <v>23</v>
      </c>
      <c r="AA18" s="10" t="s">
        <v>18</v>
      </c>
      <c r="AB18" s="10" t="s">
        <v>18</v>
      </c>
      <c r="AC18" s="101" t="s">
        <v>19</v>
      </c>
      <c r="AD18" s="101" t="s">
        <v>20</v>
      </c>
      <c r="AE18" s="101" t="s">
        <v>21</v>
      </c>
      <c r="AF18" s="101" t="s">
        <v>22</v>
      </c>
      <c r="AG18" s="101" t="s">
        <v>23</v>
      </c>
      <c r="AH18" s="10" t="s">
        <v>18</v>
      </c>
      <c r="AI18" s="10" t="s">
        <v>18</v>
      </c>
      <c r="AJ18" s="101" t="s">
        <v>19</v>
      </c>
      <c r="AK18" s="101" t="s">
        <v>20</v>
      </c>
      <c r="AL18" s="101" t="s">
        <v>21</v>
      </c>
      <c r="AM18" s="101" t="s">
        <v>22</v>
      </c>
      <c r="AN18" s="101" t="s">
        <v>23</v>
      </c>
      <c r="AO18" s="10" t="s">
        <v>18</v>
      </c>
      <c r="AP18" s="10" t="s">
        <v>18</v>
      </c>
      <c r="AQ18" s="101" t="s">
        <v>19</v>
      </c>
      <c r="AR18" s="101" t="s">
        <v>20</v>
      </c>
      <c r="AS18" s="101" t="s">
        <v>21</v>
      </c>
      <c r="AT18" s="101" t="s">
        <v>22</v>
      </c>
      <c r="AU18" s="101" t="s">
        <v>23</v>
      </c>
      <c r="AV18" s="10" t="s">
        <v>18</v>
      </c>
      <c r="AW18" s="10" t="s">
        <v>18</v>
      </c>
      <c r="AX18" s="101" t="s">
        <v>19</v>
      </c>
      <c r="AY18" s="101" t="s">
        <v>20</v>
      </c>
      <c r="AZ18" s="101" t="s">
        <v>21</v>
      </c>
      <c r="BA18" s="101" t="s">
        <v>22</v>
      </c>
      <c r="BB18" s="101" t="s">
        <v>23</v>
      </c>
      <c r="BC18" s="10" t="s">
        <v>18</v>
      </c>
      <c r="BD18" s="10" t="s">
        <v>18</v>
      </c>
      <c r="BE18" s="101" t="s">
        <v>19</v>
      </c>
      <c r="BF18" s="101" t="s">
        <v>20</v>
      </c>
      <c r="BG18" s="101" t="s">
        <v>21</v>
      </c>
      <c r="BH18" s="101" t="s">
        <v>22</v>
      </c>
      <c r="BI18" s="101" t="s">
        <v>23</v>
      </c>
      <c r="BJ18" s="10" t="s">
        <v>18</v>
      </c>
      <c r="BK18" s="10" t="s">
        <v>18</v>
      </c>
      <c r="BL18" s="101" t="s">
        <v>19</v>
      </c>
      <c r="BM18" s="101" t="s">
        <v>20</v>
      </c>
      <c r="BN18" s="101" t="s">
        <v>21</v>
      </c>
      <c r="BO18" s="101" t="s">
        <v>22</v>
      </c>
      <c r="BP18" s="101" t="s">
        <v>23</v>
      </c>
      <c r="BQ18" s="10" t="s">
        <v>18</v>
      </c>
      <c r="BR18" s="10" t="s">
        <v>18</v>
      </c>
      <c r="BS18" s="101" t="s">
        <v>19</v>
      </c>
      <c r="BT18" s="101" t="s">
        <v>20</v>
      </c>
      <c r="BU18" s="101" t="s">
        <v>21</v>
      </c>
      <c r="BV18" s="101" t="s">
        <v>22</v>
      </c>
      <c r="BW18" s="101" t="s">
        <v>23</v>
      </c>
      <c r="BX18" s="10" t="s">
        <v>18</v>
      </c>
      <c r="BY18" s="10" t="s">
        <v>18</v>
      </c>
      <c r="BZ18" s="101" t="s">
        <v>19</v>
      </c>
      <c r="CA18" s="101" t="s">
        <v>20</v>
      </c>
      <c r="CB18" s="101" t="s">
        <v>21</v>
      </c>
      <c r="CC18" s="101" t="s">
        <v>22</v>
      </c>
      <c r="CD18" s="101" t="s">
        <v>23</v>
      </c>
      <c r="CE18" s="10" t="s">
        <v>18</v>
      </c>
      <c r="CF18" s="10" t="s">
        <v>18</v>
      </c>
      <c r="CG18" s="101" t="s">
        <v>19</v>
      </c>
      <c r="CH18" s="101" t="s">
        <v>20</v>
      </c>
      <c r="CI18" s="101" t="s">
        <v>21</v>
      </c>
      <c r="CJ18" s="101" t="s">
        <v>22</v>
      </c>
      <c r="CK18" s="101" t="s">
        <v>23</v>
      </c>
      <c r="CL18" s="14" t="s">
        <v>18</v>
      </c>
      <c r="CM18" s="14" t="s">
        <v>18</v>
      </c>
      <c r="CN18" s="102" t="s">
        <v>19</v>
      </c>
      <c r="CO18" s="102" t="s">
        <v>20</v>
      </c>
      <c r="CP18" s="102" t="s">
        <v>21</v>
      </c>
      <c r="CQ18" s="102" t="s">
        <v>22</v>
      </c>
      <c r="CR18" s="102" t="s">
        <v>23</v>
      </c>
      <c r="CS18" s="14" t="s">
        <v>18</v>
      </c>
      <c r="CT18" s="14" t="s">
        <v>18</v>
      </c>
      <c r="CU18" s="102" t="s">
        <v>19</v>
      </c>
      <c r="CV18" s="102" t="s">
        <v>20</v>
      </c>
      <c r="CW18" s="102" t="s">
        <v>21</v>
      </c>
      <c r="CX18" s="102" t="s">
        <v>22</v>
      </c>
      <c r="CY18" s="103" t="s">
        <v>23</v>
      </c>
      <c r="CZ18" s="135"/>
    </row>
    <row r="19" spans="1:110" ht="19.5" thickBot="1" x14ac:dyDescent="0.35">
      <c r="A19" s="104">
        <v>1</v>
      </c>
      <c r="B19" s="105">
        <v>2</v>
      </c>
      <c r="C19" s="106">
        <v>3</v>
      </c>
      <c r="D19" s="105">
        <v>4</v>
      </c>
      <c r="E19" s="105">
        <v>5</v>
      </c>
      <c r="F19" s="107" t="s">
        <v>24</v>
      </c>
      <c r="G19" s="107" t="s">
        <v>25</v>
      </c>
      <c r="H19" s="107" t="s">
        <v>26</v>
      </c>
      <c r="I19" s="107" t="s">
        <v>27</v>
      </c>
      <c r="J19" s="107" t="s">
        <v>28</v>
      </c>
      <c r="K19" s="107" t="s">
        <v>29</v>
      </c>
      <c r="L19" s="107" t="s">
        <v>30</v>
      </c>
      <c r="M19" s="107" t="s">
        <v>31</v>
      </c>
      <c r="N19" s="107" t="s">
        <v>32</v>
      </c>
      <c r="O19" s="107" t="s">
        <v>33</v>
      </c>
      <c r="P19" s="107" t="s">
        <v>34</v>
      </c>
      <c r="Q19" s="107" t="s">
        <v>35</v>
      </c>
      <c r="R19" s="107" t="s">
        <v>36</v>
      </c>
      <c r="S19" s="107" t="s">
        <v>37</v>
      </c>
      <c r="T19" s="107" t="s">
        <v>38</v>
      </c>
      <c r="U19" s="107" t="s">
        <v>39</v>
      </c>
      <c r="V19" s="107" t="s">
        <v>40</v>
      </c>
      <c r="W19" s="107" t="s">
        <v>41</v>
      </c>
      <c r="X19" s="107" t="s">
        <v>42</v>
      </c>
      <c r="Y19" s="107" t="s">
        <v>43</v>
      </c>
      <c r="Z19" s="107" t="s">
        <v>44</v>
      </c>
      <c r="AA19" s="107" t="s">
        <v>45</v>
      </c>
      <c r="AB19" s="107" t="s">
        <v>46</v>
      </c>
      <c r="AC19" s="107" t="s">
        <v>47</v>
      </c>
      <c r="AD19" s="107" t="s">
        <v>48</v>
      </c>
      <c r="AE19" s="107" t="s">
        <v>49</v>
      </c>
      <c r="AF19" s="107" t="s">
        <v>50</v>
      </c>
      <c r="AG19" s="107" t="s">
        <v>51</v>
      </c>
      <c r="AH19" s="107" t="s">
        <v>52</v>
      </c>
      <c r="AI19" s="107" t="s">
        <v>53</v>
      </c>
      <c r="AJ19" s="107" t="s">
        <v>54</v>
      </c>
      <c r="AK19" s="107" t="s">
        <v>55</v>
      </c>
      <c r="AL19" s="107" t="s">
        <v>56</v>
      </c>
      <c r="AM19" s="107" t="s">
        <v>57</v>
      </c>
      <c r="AN19" s="107" t="s">
        <v>58</v>
      </c>
      <c r="AO19" s="107" t="s">
        <v>59</v>
      </c>
      <c r="AP19" s="107" t="s">
        <v>60</v>
      </c>
      <c r="AQ19" s="107" t="s">
        <v>61</v>
      </c>
      <c r="AR19" s="107" t="s">
        <v>62</v>
      </c>
      <c r="AS19" s="107" t="s">
        <v>63</v>
      </c>
      <c r="AT19" s="107" t="s">
        <v>64</v>
      </c>
      <c r="AU19" s="107" t="s">
        <v>65</v>
      </c>
      <c r="AV19" s="107" t="s">
        <v>66</v>
      </c>
      <c r="AW19" s="107" t="s">
        <v>67</v>
      </c>
      <c r="AX19" s="107" t="s">
        <v>68</v>
      </c>
      <c r="AY19" s="107" t="s">
        <v>69</v>
      </c>
      <c r="AZ19" s="107" t="s">
        <v>70</v>
      </c>
      <c r="BA19" s="107" t="s">
        <v>71</v>
      </c>
      <c r="BB19" s="107" t="s">
        <v>72</v>
      </c>
      <c r="BC19" s="107" t="s">
        <v>73</v>
      </c>
      <c r="BD19" s="107" t="s">
        <v>74</v>
      </c>
      <c r="BE19" s="107" t="s">
        <v>75</v>
      </c>
      <c r="BF19" s="107" t="s">
        <v>76</v>
      </c>
      <c r="BG19" s="107" t="s">
        <v>77</v>
      </c>
      <c r="BH19" s="107" t="s">
        <v>78</v>
      </c>
      <c r="BI19" s="107" t="s">
        <v>79</v>
      </c>
      <c r="BJ19" s="107" t="s">
        <v>154</v>
      </c>
      <c r="BK19" s="107" t="s">
        <v>155</v>
      </c>
      <c r="BL19" s="107" t="s">
        <v>156</v>
      </c>
      <c r="BM19" s="107" t="s">
        <v>157</v>
      </c>
      <c r="BN19" s="107" t="s">
        <v>158</v>
      </c>
      <c r="BO19" s="107" t="s">
        <v>159</v>
      </c>
      <c r="BP19" s="107" t="s">
        <v>160</v>
      </c>
      <c r="BQ19" s="107" t="s">
        <v>161</v>
      </c>
      <c r="BR19" s="107" t="s">
        <v>162</v>
      </c>
      <c r="BS19" s="107" t="s">
        <v>163</v>
      </c>
      <c r="BT19" s="107" t="s">
        <v>164</v>
      </c>
      <c r="BU19" s="107" t="s">
        <v>165</v>
      </c>
      <c r="BV19" s="107" t="s">
        <v>166</v>
      </c>
      <c r="BW19" s="107" t="s">
        <v>167</v>
      </c>
      <c r="BX19" s="107" t="s">
        <v>168</v>
      </c>
      <c r="BY19" s="107" t="s">
        <v>169</v>
      </c>
      <c r="BZ19" s="107" t="s">
        <v>170</v>
      </c>
      <c r="CA19" s="107" t="s">
        <v>171</v>
      </c>
      <c r="CB19" s="107" t="s">
        <v>172</v>
      </c>
      <c r="CC19" s="107" t="s">
        <v>173</v>
      </c>
      <c r="CD19" s="107" t="s">
        <v>174</v>
      </c>
      <c r="CE19" s="107" t="s">
        <v>175</v>
      </c>
      <c r="CF19" s="107" t="s">
        <v>176</v>
      </c>
      <c r="CG19" s="107" t="s">
        <v>177</v>
      </c>
      <c r="CH19" s="107" t="s">
        <v>178</v>
      </c>
      <c r="CI19" s="107" t="s">
        <v>179</v>
      </c>
      <c r="CJ19" s="107" t="s">
        <v>180</v>
      </c>
      <c r="CK19" s="107" t="s">
        <v>181</v>
      </c>
      <c r="CL19" s="108" t="s">
        <v>80</v>
      </c>
      <c r="CM19" s="108" t="s">
        <v>81</v>
      </c>
      <c r="CN19" s="108" t="s">
        <v>82</v>
      </c>
      <c r="CO19" s="108" t="s">
        <v>83</v>
      </c>
      <c r="CP19" s="108" t="s">
        <v>84</v>
      </c>
      <c r="CQ19" s="108" t="s">
        <v>85</v>
      </c>
      <c r="CR19" s="108" t="s">
        <v>86</v>
      </c>
      <c r="CS19" s="108" t="s">
        <v>87</v>
      </c>
      <c r="CT19" s="108" t="s">
        <v>88</v>
      </c>
      <c r="CU19" s="108" t="s">
        <v>89</v>
      </c>
      <c r="CV19" s="108" t="s">
        <v>90</v>
      </c>
      <c r="CW19" s="108" t="s">
        <v>91</v>
      </c>
      <c r="CX19" s="108" t="s">
        <v>92</v>
      </c>
      <c r="CY19" s="109" t="s">
        <v>93</v>
      </c>
      <c r="CZ19" s="110" t="s">
        <v>94</v>
      </c>
    </row>
    <row r="20" spans="1:110" ht="33.75" customHeight="1" x14ac:dyDescent="0.3">
      <c r="A20" s="39">
        <v>1</v>
      </c>
      <c r="B20" s="39" t="s">
        <v>220</v>
      </c>
      <c r="C20" s="40" t="s">
        <v>149</v>
      </c>
      <c r="D20" s="111">
        <f>D21+D22+D23+D81</f>
        <v>180.2330823714841</v>
      </c>
      <c r="E20" s="112">
        <f>E21+E22+E23+E81</f>
        <v>262.69746462028115</v>
      </c>
      <c r="F20" s="42">
        <f>F21+F22+F23+F81</f>
        <v>0</v>
      </c>
      <c r="G20" s="42">
        <f>G21+G22+G23+G81</f>
        <v>0</v>
      </c>
      <c r="H20" s="42" t="s">
        <v>152</v>
      </c>
      <c r="I20" s="42" t="s">
        <v>152</v>
      </c>
      <c r="J20" s="42" t="s">
        <v>152</v>
      </c>
      <c r="K20" s="42" t="s">
        <v>152</v>
      </c>
      <c r="L20" s="42" t="s">
        <v>152</v>
      </c>
      <c r="M20" s="42">
        <f>M21+M22+M23+M81</f>
        <v>0</v>
      </c>
      <c r="N20" s="42">
        <f>N21+N22+N23+N81</f>
        <v>0</v>
      </c>
      <c r="O20" s="42" t="s">
        <v>152</v>
      </c>
      <c r="P20" s="42" t="s">
        <v>152</v>
      </c>
      <c r="Q20" s="42" t="s">
        <v>152</v>
      </c>
      <c r="R20" s="42" t="s">
        <v>152</v>
      </c>
      <c r="S20" s="42" t="s">
        <v>152</v>
      </c>
      <c r="T20" s="112">
        <f>T21+T22+T23+T81</f>
        <v>15.849569148178521</v>
      </c>
      <c r="U20" s="112">
        <f>U21+U22+U23+U81</f>
        <v>62.328264304120168</v>
      </c>
      <c r="V20" s="42" t="s">
        <v>152</v>
      </c>
      <c r="W20" s="42" t="s">
        <v>152</v>
      </c>
      <c r="X20" s="42" t="s">
        <v>152</v>
      </c>
      <c r="Y20" s="42" t="s">
        <v>152</v>
      </c>
      <c r="Z20" s="42" t="s">
        <v>152</v>
      </c>
      <c r="AA20" s="112">
        <f>AA21+AA22+AA23+AA81</f>
        <v>10.559635849999999</v>
      </c>
      <c r="AB20" s="112">
        <f>AB21+AB22+AB23+AB81</f>
        <v>86.024308940075713</v>
      </c>
      <c r="AC20" s="42" t="s">
        <v>152</v>
      </c>
      <c r="AD20" s="42" t="s">
        <v>152</v>
      </c>
      <c r="AE20" s="42" t="s">
        <v>152</v>
      </c>
      <c r="AF20" s="42" t="s">
        <v>152</v>
      </c>
      <c r="AG20" s="42" t="s">
        <v>152</v>
      </c>
      <c r="AH20" s="112">
        <f>AH21+AH22+AH23+AH81</f>
        <v>20.90054283569685</v>
      </c>
      <c r="AI20" s="112">
        <f>AI21+AI22+AI23+AI81</f>
        <v>31.65516950280065</v>
      </c>
      <c r="AJ20" s="42" t="s">
        <v>152</v>
      </c>
      <c r="AK20" s="42" t="s">
        <v>152</v>
      </c>
      <c r="AL20" s="42" t="s">
        <v>152</v>
      </c>
      <c r="AM20" s="42" t="s">
        <v>152</v>
      </c>
      <c r="AN20" s="42" t="s">
        <v>152</v>
      </c>
      <c r="AO20" s="112">
        <f>AO21+AO22+AO23+AO81</f>
        <v>25.505019681244647</v>
      </c>
      <c r="AP20" s="112">
        <f>AP21+AP22+AP23+AP81</f>
        <v>42.446979814864136</v>
      </c>
      <c r="AQ20" s="42" t="s">
        <v>152</v>
      </c>
      <c r="AR20" s="42" t="s">
        <v>152</v>
      </c>
      <c r="AS20" s="42" t="s">
        <v>152</v>
      </c>
      <c r="AT20" s="42" t="s">
        <v>152</v>
      </c>
      <c r="AU20" s="42" t="s">
        <v>152</v>
      </c>
      <c r="AV20" s="112">
        <f>AV21+AV22+AV23+AV81</f>
        <v>5.3014414053395997</v>
      </c>
      <c r="AW20" s="112">
        <f>AW21+AW22+AW23+AW81</f>
        <v>44.198095175348342</v>
      </c>
      <c r="AX20" s="42" t="s">
        <v>152</v>
      </c>
      <c r="AY20" s="42" t="s">
        <v>152</v>
      </c>
      <c r="AZ20" s="42" t="s">
        <v>152</v>
      </c>
      <c r="BA20" s="42" t="s">
        <v>152</v>
      </c>
      <c r="BB20" s="42" t="s">
        <v>152</v>
      </c>
      <c r="BC20" s="112">
        <f>BC21+BC22+BC23+BC81</f>
        <v>5.7850139064341306</v>
      </c>
      <c r="BD20" s="112">
        <f>BD21+BD22+BD23+BD81</f>
        <v>41.596154920927887</v>
      </c>
      <c r="BE20" s="42" t="s">
        <v>152</v>
      </c>
      <c r="BF20" s="42" t="s">
        <v>152</v>
      </c>
      <c r="BG20" s="42" t="s">
        <v>152</v>
      </c>
      <c r="BH20" s="42" t="s">
        <v>152</v>
      </c>
      <c r="BI20" s="42" t="s">
        <v>152</v>
      </c>
      <c r="BJ20" s="41">
        <f>BJ21+BJ22+BJ23+BJ81</f>
        <v>0</v>
      </c>
      <c r="BK20" s="41">
        <f>BK21+BK22+BK23+BK81</f>
        <v>0</v>
      </c>
      <c r="BL20" s="42" t="s">
        <v>152</v>
      </c>
      <c r="BM20" s="42" t="s">
        <v>152</v>
      </c>
      <c r="BN20" s="42" t="s">
        <v>152</v>
      </c>
      <c r="BO20" s="42" t="s">
        <v>152</v>
      </c>
      <c r="BP20" s="42" t="s">
        <v>152</v>
      </c>
      <c r="BQ20" s="112">
        <f>BQ21+BQ22+BQ23+BQ81</f>
        <v>9.0565413881367398</v>
      </c>
      <c r="BR20" s="112">
        <f>BR21+BR22+BR23+BR81</f>
        <v>41.723810118597918</v>
      </c>
      <c r="BS20" s="42" t="s">
        <v>152</v>
      </c>
      <c r="BT20" s="42" t="s">
        <v>152</v>
      </c>
      <c r="BU20" s="42" t="s">
        <v>152</v>
      </c>
      <c r="BV20" s="42" t="s">
        <v>152</v>
      </c>
      <c r="BW20" s="42" t="s">
        <v>152</v>
      </c>
      <c r="BX20" s="41" t="e">
        <f>BX21+BX22+BX23+BX81</f>
        <v>#REF!</v>
      </c>
      <c r="BY20" s="41" t="e">
        <f>BY21+BY22+BY23+BY81</f>
        <v>#REF!</v>
      </c>
      <c r="BZ20" s="42" t="s">
        <v>152</v>
      </c>
      <c r="CA20" s="42" t="s">
        <v>152</v>
      </c>
      <c r="CB20" s="42" t="s">
        <v>152</v>
      </c>
      <c r="CC20" s="42" t="s">
        <v>152</v>
      </c>
      <c r="CD20" s="42" t="s">
        <v>152</v>
      </c>
      <c r="CE20" s="41" t="e">
        <f>CE21+CE22+CE23+CE81</f>
        <v>#REF!</v>
      </c>
      <c r="CF20" s="41" t="e">
        <f>CF21+CF22+CF23+CF81</f>
        <v>#REF!</v>
      </c>
      <c r="CG20" s="42" t="s">
        <v>152</v>
      </c>
      <c r="CH20" s="42" t="s">
        <v>152</v>
      </c>
      <c r="CI20" s="42" t="s">
        <v>152</v>
      </c>
      <c r="CJ20" s="42" t="s">
        <v>152</v>
      </c>
      <c r="CK20" s="42" t="s">
        <v>152</v>
      </c>
      <c r="CL20" s="112">
        <f>CL21+CL22+CL23+CL81</f>
        <v>42.051553389214973</v>
      </c>
      <c r="CM20" s="112">
        <f>CM21+CM22+CM23+CM81</f>
        <v>138.18152898226916</v>
      </c>
      <c r="CN20" s="42" t="s">
        <v>152</v>
      </c>
      <c r="CO20" s="42" t="s">
        <v>152</v>
      </c>
      <c r="CP20" s="42" t="s">
        <v>152</v>
      </c>
      <c r="CQ20" s="42" t="s">
        <v>152</v>
      </c>
      <c r="CR20" s="42" t="s">
        <v>152</v>
      </c>
      <c r="CS20" s="112">
        <f>CS21+CS22+CS23+CS81</f>
        <v>50.906210825815521</v>
      </c>
      <c r="CT20" s="112">
        <f>CT21+CT22+CT23+CT81</f>
        <v>211.79125379446566</v>
      </c>
      <c r="CU20" s="42" t="s">
        <v>152</v>
      </c>
      <c r="CV20" s="42" t="s">
        <v>152</v>
      </c>
      <c r="CW20" s="42" t="s">
        <v>152</v>
      </c>
      <c r="CX20" s="42" t="s">
        <v>152</v>
      </c>
      <c r="CY20" s="68" t="s">
        <v>152</v>
      </c>
      <c r="CZ20" s="74" t="s">
        <v>152</v>
      </c>
      <c r="DF20" s="24"/>
    </row>
    <row r="21" spans="1:110" ht="56.25" x14ac:dyDescent="0.3">
      <c r="A21" s="43" t="s">
        <v>95</v>
      </c>
      <c r="B21" s="44" t="s">
        <v>96</v>
      </c>
      <c r="C21" s="45" t="s">
        <v>149</v>
      </c>
      <c r="D21" s="113">
        <v>0</v>
      </c>
      <c r="E21" s="113">
        <v>0</v>
      </c>
      <c r="F21" s="46">
        <v>0</v>
      </c>
      <c r="G21" s="46">
        <v>0</v>
      </c>
      <c r="H21" s="46" t="s">
        <v>152</v>
      </c>
      <c r="I21" s="46" t="s">
        <v>152</v>
      </c>
      <c r="J21" s="46" t="s">
        <v>152</v>
      </c>
      <c r="K21" s="46" t="s">
        <v>152</v>
      </c>
      <c r="L21" s="46" t="s">
        <v>152</v>
      </c>
      <c r="M21" s="46">
        <v>0</v>
      </c>
      <c r="N21" s="46">
        <v>0</v>
      </c>
      <c r="O21" s="46" t="s">
        <v>152</v>
      </c>
      <c r="P21" s="46" t="s">
        <v>152</v>
      </c>
      <c r="Q21" s="46" t="s">
        <v>152</v>
      </c>
      <c r="R21" s="46" t="s">
        <v>152</v>
      </c>
      <c r="S21" s="46" t="s">
        <v>152</v>
      </c>
      <c r="T21" s="113">
        <v>0</v>
      </c>
      <c r="U21" s="113">
        <v>0</v>
      </c>
      <c r="V21" s="46" t="s">
        <v>152</v>
      </c>
      <c r="W21" s="46" t="s">
        <v>152</v>
      </c>
      <c r="X21" s="46" t="s">
        <v>152</v>
      </c>
      <c r="Y21" s="46" t="s">
        <v>152</v>
      </c>
      <c r="Z21" s="46" t="s">
        <v>152</v>
      </c>
      <c r="AA21" s="113">
        <v>0</v>
      </c>
      <c r="AB21" s="113">
        <v>0</v>
      </c>
      <c r="AC21" s="46" t="s">
        <v>152</v>
      </c>
      <c r="AD21" s="46" t="s">
        <v>152</v>
      </c>
      <c r="AE21" s="46" t="s">
        <v>152</v>
      </c>
      <c r="AF21" s="46" t="s">
        <v>152</v>
      </c>
      <c r="AG21" s="46" t="s">
        <v>152</v>
      </c>
      <c r="AH21" s="113">
        <v>0</v>
      </c>
      <c r="AI21" s="113">
        <v>0</v>
      </c>
      <c r="AJ21" s="46" t="s">
        <v>152</v>
      </c>
      <c r="AK21" s="46" t="s">
        <v>152</v>
      </c>
      <c r="AL21" s="46" t="s">
        <v>152</v>
      </c>
      <c r="AM21" s="46" t="s">
        <v>152</v>
      </c>
      <c r="AN21" s="46" t="s">
        <v>152</v>
      </c>
      <c r="AO21" s="113">
        <v>0</v>
      </c>
      <c r="AP21" s="113">
        <v>0</v>
      </c>
      <c r="AQ21" s="46" t="s">
        <v>152</v>
      </c>
      <c r="AR21" s="46" t="s">
        <v>152</v>
      </c>
      <c r="AS21" s="46" t="s">
        <v>152</v>
      </c>
      <c r="AT21" s="46" t="s">
        <v>152</v>
      </c>
      <c r="AU21" s="46" t="s">
        <v>152</v>
      </c>
      <c r="AV21" s="113">
        <v>0</v>
      </c>
      <c r="AW21" s="113">
        <v>0</v>
      </c>
      <c r="AX21" s="46" t="s">
        <v>152</v>
      </c>
      <c r="AY21" s="46" t="s">
        <v>152</v>
      </c>
      <c r="AZ21" s="46" t="s">
        <v>152</v>
      </c>
      <c r="BA21" s="46" t="s">
        <v>152</v>
      </c>
      <c r="BB21" s="46" t="s">
        <v>152</v>
      </c>
      <c r="BC21" s="113">
        <v>0</v>
      </c>
      <c r="BD21" s="113">
        <v>0</v>
      </c>
      <c r="BE21" s="46" t="s">
        <v>152</v>
      </c>
      <c r="BF21" s="46" t="s">
        <v>152</v>
      </c>
      <c r="BG21" s="46" t="s">
        <v>152</v>
      </c>
      <c r="BH21" s="46" t="s">
        <v>152</v>
      </c>
      <c r="BI21" s="46" t="s">
        <v>152</v>
      </c>
      <c r="BJ21" s="45">
        <v>0</v>
      </c>
      <c r="BK21" s="45">
        <v>0</v>
      </c>
      <c r="BL21" s="46" t="s">
        <v>152</v>
      </c>
      <c r="BM21" s="46" t="s">
        <v>152</v>
      </c>
      <c r="BN21" s="46" t="s">
        <v>152</v>
      </c>
      <c r="BO21" s="46" t="s">
        <v>152</v>
      </c>
      <c r="BP21" s="46" t="s">
        <v>152</v>
      </c>
      <c r="BQ21" s="113">
        <v>0</v>
      </c>
      <c r="BR21" s="113">
        <v>0</v>
      </c>
      <c r="BS21" s="46" t="s">
        <v>152</v>
      </c>
      <c r="BT21" s="46" t="s">
        <v>152</v>
      </c>
      <c r="BU21" s="46" t="s">
        <v>152</v>
      </c>
      <c r="BV21" s="46" t="s">
        <v>152</v>
      </c>
      <c r="BW21" s="46" t="s">
        <v>152</v>
      </c>
      <c r="BX21" s="45">
        <v>0</v>
      </c>
      <c r="BY21" s="45">
        <v>0</v>
      </c>
      <c r="BZ21" s="46" t="s">
        <v>152</v>
      </c>
      <c r="CA21" s="46" t="s">
        <v>152</v>
      </c>
      <c r="CB21" s="46" t="s">
        <v>152</v>
      </c>
      <c r="CC21" s="46" t="s">
        <v>152</v>
      </c>
      <c r="CD21" s="46" t="s">
        <v>152</v>
      </c>
      <c r="CE21" s="45">
        <v>0</v>
      </c>
      <c r="CF21" s="45">
        <v>0</v>
      </c>
      <c r="CG21" s="46" t="s">
        <v>152</v>
      </c>
      <c r="CH21" s="46" t="s">
        <v>152</v>
      </c>
      <c r="CI21" s="46" t="s">
        <v>152</v>
      </c>
      <c r="CJ21" s="46" t="s">
        <v>152</v>
      </c>
      <c r="CK21" s="46" t="s">
        <v>152</v>
      </c>
      <c r="CL21" s="113">
        <v>0</v>
      </c>
      <c r="CM21" s="113">
        <v>0</v>
      </c>
      <c r="CN21" s="46" t="s">
        <v>152</v>
      </c>
      <c r="CO21" s="46" t="s">
        <v>152</v>
      </c>
      <c r="CP21" s="46" t="s">
        <v>152</v>
      </c>
      <c r="CQ21" s="46" t="s">
        <v>152</v>
      </c>
      <c r="CR21" s="46" t="s">
        <v>152</v>
      </c>
      <c r="CS21" s="113">
        <v>0</v>
      </c>
      <c r="CT21" s="113">
        <v>0</v>
      </c>
      <c r="CU21" s="46" t="s">
        <v>152</v>
      </c>
      <c r="CV21" s="46" t="s">
        <v>152</v>
      </c>
      <c r="CW21" s="46" t="s">
        <v>152</v>
      </c>
      <c r="CX21" s="46" t="s">
        <v>152</v>
      </c>
      <c r="CY21" s="69" t="s">
        <v>152</v>
      </c>
      <c r="CZ21" s="74" t="s">
        <v>152</v>
      </c>
      <c r="DF21" s="24"/>
    </row>
    <row r="22" spans="1:110" ht="37.5" x14ac:dyDescent="0.3">
      <c r="A22" s="47" t="s">
        <v>97</v>
      </c>
      <c r="B22" s="48" t="s">
        <v>98</v>
      </c>
      <c r="C22" s="49" t="s">
        <v>149</v>
      </c>
      <c r="D22" s="113">
        <v>0</v>
      </c>
      <c r="E22" s="113">
        <v>0</v>
      </c>
      <c r="F22" s="46">
        <v>0</v>
      </c>
      <c r="G22" s="46">
        <v>0</v>
      </c>
      <c r="H22" s="46" t="s">
        <v>152</v>
      </c>
      <c r="I22" s="46" t="s">
        <v>152</v>
      </c>
      <c r="J22" s="46" t="s">
        <v>152</v>
      </c>
      <c r="K22" s="46" t="s">
        <v>152</v>
      </c>
      <c r="L22" s="46" t="s">
        <v>152</v>
      </c>
      <c r="M22" s="46">
        <v>0</v>
      </c>
      <c r="N22" s="46">
        <v>0</v>
      </c>
      <c r="O22" s="46" t="s">
        <v>152</v>
      </c>
      <c r="P22" s="46" t="s">
        <v>152</v>
      </c>
      <c r="Q22" s="46" t="s">
        <v>152</v>
      </c>
      <c r="R22" s="46" t="s">
        <v>152</v>
      </c>
      <c r="S22" s="46" t="s">
        <v>152</v>
      </c>
      <c r="T22" s="113">
        <v>0</v>
      </c>
      <c r="U22" s="113">
        <v>0</v>
      </c>
      <c r="V22" s="46" t="s">
        <v>152</v>
      </c>
      <c r="W22" s="46" t="s">
        <v>152</v>
      </c>
      <c r="X22" s="46" t="s">
        <v>152</v>
      </c>
      <c r="Y22" s="46" t="s">
        <v>152</v>
      </c>
      <c r="Z22" s="46" t="s">
        <v>152</v>
      </c>
      <c r="AA22" s="113">
        <v>0</v>
      </c>
      <c r="AB22" s="113">
        <v>0</v>
      </c>
      <c r="AC22" s="46" t="s">
        <v>152</v>
      </c>
      <c r="AD22" s="46" t="s">
        <v>152</v>
      </c>
      <c r="AE22" s="46" t="s">
        <v>152</v>
      </c>
      <c r="AF22" s="46" t="s">
        <v>152</v>
      </c>
      <c r="AG22" s="46" t="s">
        <v>152</v>
      </c>
      <c r="AH22" s="113">
        <v>0</v>
      </c>
      <c r="AI22" s="113">
        <v>0</v>
      </c>
      <c r="AJ22" s="46" t="s">
        <v>152</v>
      </c>
      <c r="AK22" s="46" t="s">
        <v>152</v>
      </c>
      <c r="AL22" s="46" t="s">
        <v>152</v>
      </c>
      <c r="AM22" s="46" t="s">
        <v>152</v>
      </c>
      <c r="AN22" s="46" t="s">
        <v>152</v>
      </c>
      <c r="AO22" s="113">
        <v>0</v>
      </c>
      <c r="AP22" s="113">
        <v>0</v>
      </c>
      <c r="AQ22" s="46" t="s">
        <v>152</v>
      </c>
      <c r="AR22" s="46" t="s">
        <v>152</v>
      </c>
      <c r="AS22" s="46" t="s">
        <v>152</v>
      </c>
      <c r="AT22" s="46" t="s">
        <v>152</v>
      </c>
      <c r="AU22" s="46" t="s">
        <v>152</v>
      </c>
      <c r="AV22" s="113">
        <v>0</v>
      </c>
      <c r="AW22" s="113">
        <v>0</v>
      </c>
      <c r="AX22" s="46" t="s">
        <v>152</v>
      </c>
      <c r="AY22" s="46" t="s">
        <v>152</v>
      </c>
      <c r="AZ22" s="46" t="s">
        <v>152</v>
      </c>
      <c r="BA22" s="46" t="s">
        <v>152</v>
      </c>
      <c r="BB22" s="46" t="s">
        <v>152</v>
      </c>
      <c r="BC22" s="113">
        <v>0</v>
      </c>
      <c r="BD22" s="113">
        <v>0</v>
      </c>
      <c r="BE22" s="46" t="s">
        <v>152</v>
      </c>
      <c r="BF22" s="46" t="s">
        <v>152</v>
      </c>
      <c r="BG22" s="46" t="s">
        <v>152</v>
      </c>
      <c r="BH22" s="46" t="s">
        <v>152</v>
      </c>
      <c r="BI22" s="46" t="s">
        <v>152</v>
      </c>
      <c r="BJ22" s="45">
        <v>0</v>
      </c>
      <c r="BK22" s="45">
        <v>0</v>
      </c>
      <c r="BL22" s="46" t="s">
        <v>152</v>
      </c>
      <c r="BM22" s="46" t="s">
        <v>152</v>
      </c>
      <c r="BN22" s="46" t="s">
        <v>152</v>
      </c>
      <c r="BO22" s="46" t="s">
        <v>152</v>
      </c>
      <c r="BP22" s="46" t="s">
        <v>152</v>
      </c>
      <c r="BQ22" s="113">
        <v>0</v>
      </c>
      <c r="BR22" s="113">
        <v>0</v>
      </c>
      <c r="BS22" s="46" t="s">
        <v>152</v>
      </c>
      <c r="BT22" s="46" t="s">
        <v>152</v>
      </c>
      <c r="BU22" s="46" t="s">
        <v>152</v>
      </c>
      <c r="BV22" s="46" t="s">
        <v>152</v>
      </c>
      <c r="BW22" s="46" t="s">
        <v>152</v>
      </c>
      <c r="BX22" s="45">
        <v>0</v>
      </c>
      <c r="BY22" s="45">
        <v>0</v>
      </c>
      <c r="BZ22" s="46" t="s">
        <v>152</v>
      </c>
      <c r="CA22" s="46" t="s">
        <v>152</v>
      </c>
      <c r="CB22" s="46" t="s">
        <v>152</v>
      </c>
      <c r="CC22" s="46" t="s">
        <v>152</v>
      </c>
      <c r="CD22" s="46" t="s">
        <v>152</v>
      </c>
      <c r="CE22" s="45">
        <v>0</v>
      </c>
      <c r="CF22" s="45">
        <v>0</v>
      </c>
      <c r="CG22" s="46" t="s">
        <v>152</v>
      </c>
      <c r="CH22" s="46" t="s">
        <v>152</v>
      </c>
      <c r="CI22" s="46" t="s">
        <v>152</v>
      </c>
      <c r="CJ22" s="46" t="s">
        <v>152</v>
      </c>
      <c r="CK22" s="46" t="s">
        <v>152</v>
      </c>
      <c r="CL22" s="113">
        <v>0</v>
      </c>
      <c r="CM22" s="113">
        <v>0</v>
      </c>
      <c r="CN22" s="46" t="s">
        <v>152</v>
      </c>
      <c r="CO22" s="46" t="s">
        <v>152</v>
      </c>
      <c r="CP22" s="46" t="s">
        <v>152</v>
      </c>
      <c r="CQ22" s="46" t="s">
        <v>152</v>
      </c>
      <c r="CR22" s="46" t="s">
        <v>152</v>
      </c>
      <c r="CS22" s="113">
        <v>0</v>
      </c>
      <c r="CT22" s="113">
        <v>0</v>
      </c>
      <c r="CU22" s="46" t="s">
        <v>152</v>
      </c>
      <c r="CV22" s="46" t="s">
        <v>152</v>
      </c>
      <c r="CW22" s="46" t="s">
        <v>152</v>
      </c>
      <c r="CX22" s="46" t="s">
        <v>152</v>
      </c>
      <c r="CY22" s="69" t="s">
        <v>152</v>
      </c>
      <c r="CZ22" s="74" t="s">
        <v>152</v>
      </c>
      <c r="DF22" s="24"/>
    </row>
    <row r="23" spans="1:110" ht="56.25" x14ac:dyDescent="0.3">
      <c r="A23" s="47" t="s">
        <v>99</v>
      </c>
      <c r="B23" s="48" t="s">
        <v>100</v>
      </c>
      <c r="C23" s="49" t="s">
        <v>149</v>
      </c>
      <c r="D23" s="113">
        <f>D24+D39+D30+D46+D47</f>
        <v>180.2330823714841</v>
      </c>
      <c r="E23" s="113">
        <f>E24+E39+E30+E46+E47</f>
        <v>262.69746462028115</v>
      </c>
      <c r="F23" s="46">
        <f>F24+F39+F30+F46+F47</f>
        <v>0</v>
      </c>
      <c r="G23" s="46">
        <f>G24+G39+G30+G46+G47</f>
        <v>0</v>
      </c>
      <c r="H23" s="46" t="s">
        <v>152</v>
      </c>
      <c r="I23" s="46" t="s">
        <v>152</v>
      </c>
      <c r="J23" s="46" t="s">
        <v>152</v>
      </c>
      <c r="K23" s="46" t="s">
        <v>152</v>
      </c>
      <c r="L23" s="46" t="s">
        <v>152</v>
      </c>
      <c r="M23" s="46">
        <f>M24+M39+M30+M46+M47</f>
        <v>0</v>
      </c>
      <c r="N23" s="46">
        <f>N24+N39+N30+N46+N47</f>
        <v>0</v>
      </c>
      <c r="O23" s="46" t="s">
        <v>152</v>
      </c>
      <c r="P23" s="46" t="s">
        <v>152</v>
      </c>
      <c r="Q23" s="46" t="s">
        <v>152</v>
      </c>
      <c r="R23" s="46" t="s">
        <v>152</v>
      </c>
      <c r="S23" s="46" t="s">
        <v>152</v>
      </c>
      <c r="T23" s="113">
        <f>T24+T39+T30+T46+T47</f>
        <v>15.849569148178521</v>
      </c>
      <c r="U23" s="113">
        <f>U24+U39+U30+U46+U47</f>
        <v>62.328264304120168</v>
      </c>
      <c r="V23" s="46" t="s">
        <v>152</v>
      </c>
      <c r="W23" s="46" t="s">
        <v>152</v>
      </c>
      <c r="X23" s="46" t="s">
        <v>152</v>
      </c>
      <c r="Y23" s="46" t="s">
        <v>152</v>
      </c>
      <c r="Z23" s="46" t="s">
        <v>152</v>
      </c>
      <c r="AA23" s="113">
        <f>AA24+AA39+AA30+AA46+AA47</f>
        <v>10.559635849999999</v>
      </c>
      <c r="AB23" s="113">
        <f>AB24+AB39+AB30+AB46+AB47</f>
        <v>86.024308940075713</v>
      </c>
      <c r="AC23" s="46" t="s">
        <v>152</v>
      </c>
      <c r="AD23" s="46" t="s">
        <v>152</v>
      </c>
      <c r="AE23" s="46" t="s">
        <v>152</v>
      </c>
      <c r="AF23" s="46" t="s">
        <v>152</v>
      </c>
      <c r="AG23" s="46" t="s">
        <v>152</v>
      </c>
      <c r="AH23" s="113">
        <f>AH24+AH39+AH30+AH46+AH47</f>
        <v>20.90054283569685</v>
      </c>
      <c r="AI23" s="113">
        <f>AI24+AI39+AI30+AI46+AI47</f>
        <v>31.65516950280065</v>
      </c>
      <c r="AJ23" s="46" t="s">
        <v>152</v>
      </c>
      <c r="AK23" s="46" t="s">
        <v>152</v>
      </c>
      <c r="AL23" s="46" t="s">
        <v>152</v>
      </c>
      <c r="AM23" s="46" t="s">
        <v>152</v>
      </c>
      <c r="AN23" s="46" t="s">
        <v>152</v>
      </c>
      <c r="AO23" s="113">
        <f>AO24+AO39+AO30+AO46+AO47</f>
        <v>25.505019681244647</v>
      </c>
      <c r="AP23" s="113">
        <f>AP24+AP39+AP30+AP46+AP47</f>
        <v>42.446979814864136</v>
      </c>
      <c r="AQ23" s="46" t="s">
        <v>152</v>
      </c>
      <c r="AR23" s="46" t="s">
        <v>152</v>
      </c>
      <c r="AS23" s="46" t="s">
        <v>152</v>
      </c>
      <c r="AT23" s="46" t="s">
        <v>152</v>
      </c>
      <c r="AU23" s="46" t="s">
        <v>152</v>
      </c>
      <c r="AV23" s="113">
        <f>AV24+AV39+AV30+AV46+AV47</f>
        <v>5.3014414053395997</v>
      </c>
      <c r="AW23" s="113">
        <f>AW24+AW39+AW30+AW46+AW47</f>
        <v>44.198095175348342</v>
      </c>
      <c r="AX23" s="46" t="s">
        <v>152</v>
      </c>
      <c r="AY23" s="46" t="s">
        <v>152</v>
      </c>
      <c r="AZ23" s="46" t="s">
        <v>152</v>
      </c>
      <c r="BA23" s="46" t="s">
        <v>152</v>
      </c>
      <c r="BB23" s="46" t="s">
        <v>152</v>
      </c>
      <c r="BC23" s="113">
        <f>BC24+BC39+BC30+BC46+BC47</f>
        <v>5.7850139064341306</v>
      </c>
      <c r="BD23" s="113">
        <f>BD24+BD39+BD30+BD46+BD47</f>
        <v>41.596154920927887</v>
      </c>
      <c r="BE23" s="46" t="s">
        <v>152</v>
      </c>
      <c r="BF23" s="46" t="s">
        <v>152</v>
      </c>
      <c r="BG23" s="46" t="s">
        <v>152</v>
      </c>
      <c r="BH23" s="46" t="s">
        <v>152</v>
      </c>
      <c r="BI23" s="46" t="s">
        <v>152</v>
      </c>
      <c r="BJ23" s="45">
        <f>BJ24+BJ39+BJ30+BJ46+BJ47</f>
        <v>0</v>
      </c>
      <c r="BK23" s="45">
        <f>BK24+BK39+BK30+BK46+BK47</f>
        <v>0</v>
      </c>
      <c r="BL23" s="46" t="s">
        <v>152</v>
      </c>
      <c r="BM23" s="46" t="s">
        <v>152</v>
      </c>
      <c r="BN23" s="46" t="s">
        <v>152</v>
      </c>
      <c r="BO23" s="46" t="s">
        <v>152</v>
      </c>
      <c r="BP23" s="46" t="s">
        <v>152</v>
      </c>
      <c r="BQ23" s="113">
        <f>BQ24+BQ39+BQ30+BQ46+BQ47</f>
        <v>9.0565413881367398</v>
      </c>
      <c r="BR23" s="113">
        <f>BR24+BR39+BR30+BR46+BR47</f>
        <v>41.723810118597918</v>
      </c>
      <c r="BS23" s="46" t="s">
        <v>152</v>
      </c>
      <c r="BT23" s="46" t="s">
        <v>152</v>
      </c>
      <c r="BU23" s="46" t="s">
        <v>152</v>
      </c>
      <c r="BV23" s="46" t="s">
        <v>152</v>
      </c>
      <c r="BW23" s="46" t="s">
        <v>152</v>
      </c>
      <c r="BX23" s="45" t="e">
        <f>BX24+BX39+BX30+BX46+BX47</f>
        <v>#REF!</v>
      </c>
      <c r="BY23" s="45" t="e">
        <f>BY24+BY39+BY30+BY46+BY47</f>
        <v>#REF!</v>
      </c>
      <c r="BZ23" s="46" t="s">
        <v>152</v>
      </c>
      <c r="CA23" s="46" t="s">
        <v>152</v>
      </c>
      <c r="CB23" s="46" t="s">
        <v>152</v>
      </c>
      <c r="CC23" s="46" t="s">
        <v>152</v>
      </c>
      <c r="CD23" s="46" t="s">
        <v>152</v>
      </c>
      <c r="CE23" s="45" t="e">
        <f>CE24+CE39+CE30+CE46+CE47</f>
        <v>#REF!</v>
      </c>
      <c r="CF23" s="45" t="e">
        <f>CF24+CF39+CF30+CF46+CF47</f>
        <v>#REF!</v>
      </c>
      <c r="CG23" s="46" t="s">
        <v>152</v>
      </c>
      <c r="CH23" s="46" t="s">
        <v>152</v>
      </c>
      <c r="CI23" s="46" t="s">
        <v>152</v>
      </c>
      <c r="CJ23" s="46" t="s">
        <v>152</v>
      </c>
      <c r="CK23" s="46" t="s">
        <v>152</v>
      </c>
      <c r="CL23" s="113">
        <f>CL24+CL39+CL30+CL46+CL47</f>
        <v>42.051553389214973</v>
      </c>
      <c r="CM23" s="113">
        <f>CM24+CM39+CM30+CM46+CM47</f>
        <v>138.18152898226916</v>
      </c>
      <c r="CN23" s="46" t="s">
        <v>152</v>
      </c>
      <c r="CO23" s="46" t="s">
        <v>152</v>
      </c>
      <c r="CP23" s="46" t="s">
        <v>152</v>
      </c>
      <c r="CQ23" s="46" t="s">
        <v>152</v>
      </c>
      <c r="CR23" s="46" t="s">
        <v>152</v>
      </c>
      <c r="CS23" s="113">
        <f>CS24+CS39+CS30+CS46+CS47</f>
        <v>50.906210825815521</v>
      </c>
      <c r="CT23" s="113">
        <f>CT24+CT39+CT30+CT46+CT47</f>
        <v>211.79125379446566</v>
      </c>
      <c r="CU23" s="46" t="s">
        <v>152</v>
      </c>
      <c r="CV23" s="46" t="s">
        <v>152</v>
      </c>
      <c r="CW23" s="46" t="s">
        <v>152</v>
      </c>
      <c r="CX23" s="46" t="s">
        <v>152</v>
      </c>
      <c r="CY23" s="69" t="s">
        <v>152</v>
      </c>
      <c r="CZ23" s="74" t="s">
        <v>152</v>
      </c>
      <c r="DF23" s="24"/>
    </row>
    <row r="24" spans="1:110" ht="36.75" customHeight="1" x14ac:dyDescent="0.3">
      <c r="A24" s="47" t="s">
        <v>101</v>
      </c>
      <c r="B24" s="48" t="s">
        <v>102</v>
      </c>
      <c r="C24" s="49" t="s">
        <v>149</v>
      </c>
      <c r="D24" s="113">
        <f>D25+D28+D29</f>
        <v>0</v>
      </c>
      <c r="E24" s="113">
        <f>E25+E28+E29</f>
        <v>0</v>
      </c>
      <c r="F24" s="46">
        <f>F25+F28+F29</f>
        <v>0</v>
      </c>
      <c r="G24" s="46">
        <f>G25+G28+G29</f>
        <v>0</v>
      </c>
      <c r="H24" s="46" t="s">
        <v>152</v>
      </c>
      <c r="I24" s="46" t="s">
        <v>152</v>
      </c>
      <c r="J24" s="46" t="s">
        <v>152</v>
      </c>
      <c r="K24" s="46" t="s">
        <v>152</v>
      </c>
      <c r="L24" s="46" t="s">
        <v>152</v>
      </c>
      <c r="M24" s="46">
        <f>M25+M28+M29</f>
        <v>0</v>
      </c>
      <c r="N24" s="46">
        <f>N25+N28+N29</f>
        <v>0</v>
      </c>
      <c r="O24" s="46" t="s">
        <v>152</v>
      </c>
      <c r="P24" s="46" t="s">
        <v>152</v>
      </c>
      <c r="Q24" s="46" t="s">
        <v>152</v>
      </c>
      <c r="R24" s="46" t="s">
        <v>152</v>
      </c>
      <c r="S24" s="46" t="s">
        <v>152</v>
      </c>
      <c r="T24" s="113">
        <f>T25+T28+T29</f>
        <v>0</v>
      </c>
      <c r="U24" s="113">
        <f>U25+U28+U29</f>
        <v>0</v>
      </c>
      <c r="V24" s="46" t="s">
        <v>152</v>
      </c>
      <c r="W24" s="46" t="s">
        <v>152</v>
      </c>
      <c r="X24" s="46" t="s">
        <v>152</v>
      </c>
      <c r="Y24" s="46" t="s">
        <v>152</v>
      </c>
      <c r="Z24" s="46" t="s">
        <v>152</v>
      </c>
      <c r="AA24" s="113">
        <f>AA25+AA28+AA29</f>
        <v>0</v>
      </c>
      <c r="AB24" s="113">
        <f>AB25+AB28+AB29</f>
        <v>0</v>
      </c>
      <c r="AC24" s="46" t="s">
        <v>152</v>
      </c>
      <c r="AD24" s="46" t="s">
        <v>152</v>
      </c>
      <c r="AE24" s="46" t="s">
        <v>152</v>
      </c>
      <c r="AF24" s="46" t="s">
        <v>152</v>
      </c>
      <c r="AG24" s="46" t="s">
        <v>152</v>
      </c>
      <c r="AH24" s="113">
        <f>AH25+AH28+AH29</f>
        <v>0</v>
      </c>
      <c r="AI24" s="113">
        <f>AI25+AI28+AI29</f>
        <v>0</v>
      </c>
      <c r="AJ24" s="46" t="s">
        <v>152</v>
      </c>
      <c r="AK24" s="46" t="s">
        <v>152</v>
      </c>
      <c r="AL24" s="46" t="s">
        <v>152</v>
      </c>
      <c r="AM24" s="46" t="s">
        <v>152</v>
      </c>
      <c r="AN24" s="46" t="s">
        <v>152</v>
      </c>
      <c r="AO24" s="113">
        <f>AO25+AO28+AO29</f>
        <v>0</v>
      </c>
      <c r="AP24" s="113">
        <f>AP25+AP28+AP29</f>
        <v>0</v>
      </c>
      <c r="AQ24" s="46" t="s">
        <v>152</v>
      </c>
      <c r="AR24" s="46" t="s">
        <v>152</v>
      </c>
      <c r="AS24" s="46" t="s">
        <v>152</v>
      </c>
      <c r="AT24" s="46" t="s">
        <v>152</v>
      </c>
      <c r="AU24" s="46" t="s">
        <v>152</v>
      </c>
      <c r="AV24" s="113">
        <f>AV25+AV28+AV29</f>
        <v>0</v>
      </c>
      <c r="AW24" s="113">
        <f>AW25+AW28+AW29</f>
        <v>0</v>
      </c>
      <c r="AX24" s="46" t="s">
        <v>152</v>
      </c>
      <c r="AY24" s="46" t="s">
        <v>152</v>
      </c>
      <c r="AZ24" s="46" t="s">
        <v>152</v>
      </c>
      <c r="BA24" s="46" t="s">
        <v>152</v>
      </c>
      <c r="BB24" s="46" t="s">
        <v>152</v>
      </c>
      <c r="BC24" s="113">
        <f>BC25+BC28+BC29</f>
        <v>0</v>
      </c>
      <c r="BD24" s="113">
        <f>BD25+BD28+BD29</f>
        <v>0</v>
      </c>
      <c r="BE24" s="46" t="s">
        <v>152</v>
      </c>
      <c r="BF24" s="46" t="s">
        <v>152</v>
      </c>
      <c r="BG24" s="46" t="s">
        <v>152</v>
      </c>
      <c r="BH24" s="46" t="s">
        <v>152</v>
      </c>
      <c r="BI24" s="46" t="s">
        <v>152</v>
      </c>
      <c r="BJ24" s="45">
        <f>BJ25+BJ28+BJ29</f>
        <v>0</v>
      </c>
      <c r="BK24" s="45">
        <f>BK25+BK28+BK29</f>
        <v>0</v>
      </c>
      <c r="BL24" s="46" t="s">
        <v>152</v>
      </c>
      <c r="BM24" s="46" t="s">
        <v>152</v>
      </c>
      <c r="BN24" s="46" t="s">
        <v>152</v>
      </c>
      <c r="BO24" s="46" t="s">
        <v>152</v>
      </c>
      <c r="BP24" s="46" t="s">
        <v>152</v>
      </c>
      <c r="BQ24" s="113">
        <f>BQ25+BQ28+BQ29</f>
        <v>0</v>
      </c>
      <c r="BR24" s="113">
        <f>BR25+BR28+BR29</f>
        <v>0</v>
      </c>
      <c r="BS24" s="46" t="s">
        <v>152</v>
      </c>
      <c r="BT24" s="46" t="s">
        <v>152</v>
      </c>
      <c r="BU24" s="46" t="s">
        <v>152</v>
      </c>
      <c r="BV24" s="46" t="s">
        <v>152</v>
      </c>
      <c r="BW24" s="46" t="s">
        <v>152</v>
      </c>
      <c r="BX24" s="45">
        <f>BX25+BX28+BX29</f>
        <v>0</v>
      </c>
      <c r="BY24" s="45">
        <f>BY25+BY28+BY29</f>
        <v>0</v>
      </c>
      <c r="BZ24" s="46" t="s">
        <v>152</v>
      </c>
      <c r="CA24" s="46" t="s">
        <v>152</v>
      </c>
      <c r="CB24" s="46" t="s">
        <v>152</v>
      </c>
      <c r="CC24" s="46" t="s">
        <v>152</v>
      </c>
      <c r="CD24" s="46" t="s">
        <v>152</v>
      </c>
      <c r="CE24" s="45">
        <f>CE25+CE28+CE29</f>
        <v>0</v>
      </c>
      <c r="CF24" s="45">
        <f>CF25+CF28+CF29</f>
        <v>0</v>
      </c>
      <c r="CG24" s="46" t="s">
        <v>152</v>
      </c>
      <c r="CH24" s="46" t="s">
        <v>152</v>
      </c>
      <c r="CI24" s="46" t="s">
        <v>152</v>
      </c>
      <c r="CJ24" s="46" t="s">
        <v>152</v>
      </c>
      <c r="CK24" s="46" t="s">
        <v>152</v>
      </c>
      <c r="CL24" s="113">
        <f>CL25+CL28+CL29</f>
        <v>0</v>
      </c>
      <c r="CM24" s="113">
        <f>CM25+CM28+CM29</f>
        <v>0</v>
      </c>
      <c r="CN24" s="46" t="s">
        <v>152</v>
      </c>
      <c r="CO24" s="46" t="s">
        <v>152</v>
      </c>
      <c r="CP24" s="46" t="s">
        <v>152</v>
      </c>
      <c r="CQ24" s="46" t="s">
        <v>152</v>
      </c>
      <c r="CR24" s="46" t="s">
        <v>152</v>
      </c>
      <c r="CS24" s="113">
        <f>CS25+CS28+CS29</f>
        <v>0</v>
      </c>
      <c r="CT24" s="113">
        <f>CT25+CT28+CT29</f>
        <v>0</v>
      </c>
      <c r="CU24" s="46" t="s">
        <v>152</v>
      </c>
      <c r="CV24" s="46" t="s">
        <v>152</v>
      </c>
      <c r="CW24" s="46" t="s">
        <v>152</v>
      </c>
      <c r="CX24" s="46" t="s">
        <v>152</v>
      </c>
      <c r="CY24" s="69" t="s">
        <v>152</v>
      </c>
      <c r="CZ24" s="74" t="s">
        <v>152</v>
      </c>
      <c r="DF24" s="24"/>
    </row>
    <row r="25" spans="1:110" ht="33.75" customHeight="1" x14ac:dyDescent="0.3">
      <c r="A25" s="47" t="s">
        <v>103</v>
      </c>
      <c r="B25" s="48" t="s">
        <v>104</v>
      </c>
      <c r="C25" s="49" t="s">
        <v>149</v>
      </c>
      <c r="D25" s="113">
        <f>D26+D27</f>
        <v>0</v>
      </c>
      <c r="E25" s="113">
        <f>E26+E27</f>
        <v>0</v>
      </c>
      <c r="F25" s="46">
        <f>F26+F27</f>
        <v>0</v>
      </c>
      <c r="G25" s="46">
        <f>G26+G27</f>
        <v>0</v>
      </c>
      <c r="H25" s="46" t="s">
        <v>152</v>
      </c>
      <c r="I25" s="46" t="s">
        <v>152</v>
      </c>
      <c r="J25" s="46" t="s">
        <v>152</v>
      </c>
      <c r="K25" s="46" t="s">
        <v>152</v>
      </c>
      <c r="L25" s="46" t="s">
        <v>152</v>
      </c>
      <c r="M25" s="46">
        <f>M26+M27</f>
        <v>0</v>
      </c>
      <c r="N25" s="46">
        <f>N26+N27</f>
        <v>0</v>
      </c>
      <c r="O25" s="46" t="s">
        <v>152</v>
      </c>
      <c r="P25" s="46" t="s">
        <v>152</v>
      </c>
      <c r="Q25" s="46" t="s">
        <v>152</v>
      </c>
      <c r="R25" s="46" t="s">
        <v>152</v>
      </c>
      <c r="S25" s="46" t="s">
        <v>152</v>
      </c>
      <c r="T25" s="113">
        <f>T26+T27</f>
        <v>0</v>
      </c>
      <c r="U25" s="113">
        <f>U26+U27</f>
        <v>0</v>
      </c>
      <c r="V25" s="46" t="s">
        <v>152</v>
      </c>
      <c r="W25" s="46" t="s">
        <v>152</v>
      </c>
      <c r="X25" s="46" t="s">
        <v>152</v>
      </c>
      <c r="Y25" s="46" t="s">
        <v>152</v>
      </c>
      <c r="Z25" s="46" t="s">
        <v>152</v>
      </c>
      <c r="AA25" s="113">
        <f>AA26+AA27</f>
        <v>0</v>
      </c>
      <c r="AB25" s="113">
        <f>AB26+AB27</f>
        <v>0</v>
      </c>
      <c r="AC25" s="46" t="s">
        <v>152</v>
      </c>
      <c r="AD25" s="46" t="s">
        <v>152</v>
      </c>
      <c r="AE25" s="46" t="s">
        <v>152</v>
      </c>
      <c r="AF25" s="46" t="s">
        <v>152</v>
      </c>
      <c r="AG25" s="46" t="s">
        <v>152</v>
      </c>
      <c r="AH25" s="113">
        <f>AH26+AH27</f>
        <v>0</v>
      </c>
      <c r="AI25" s="113">
        <f>AI26+AI27</f>
        <v>0</v>
      </c>
      <c r="AJ25" s="46" t="s">
        <v>152</v>
      </c>
      <c r="AK25" s="46" t="s">
        <v>152</v>
      </c>
      <c r="AL25" s="46" t="s">
        <v>152</v>
      </c>
      <c r="AM25" s="46" t="s">
        <v>152</v>
      </c>
      <c r="AN25" s="46" t="s">
        <v>152</v>
      </c>
      <c r="AO25" s="113">
        <f>AO26+AO27</f>
        <v>0</v>
      </c>
      <c r="AP25" s="113">
        <f>AP26+AP27</f>
        <v>0</v>
      </c>
      <c r="AQ25" s="46" t="s">
        <v>152</v>
      </c>
      <c r="AR25" s="46" t="s">
        <v>152</v>
      </c>
      <c r="AS25" s="46" t="s">
        <v>152</v>
      </c>
      <c r="AT25" s="46" t="s">
        <v>152</v>
      </c>
      <c r="AU25" s="46" t="s">
        <v>152</v>
      </c>
      <c r="AV25" s="113">
        <f>AV26+AV27</f>
        <v>0</v>
      </c>
      <c r="AW25" s="113">
        <f>AW26+AW27</f>
        <v>0</v>
      </c>
      <c r="AX25" s="46" t="s">
        <v>152</v>
      </c>
      <c r="AY25" s="46" t="s">
        <v>152</v>
      </c>
      <c r="AZ25" s="46" t="s">
        <v>152</v>
      </c>
      <c r="BA25" s="46" t="s">
        <v>152</v>
      </c>
      <c r="BB25" s="46" t="s">
        <v>152</v>
      </c>
      <c r="BC25" s="113">
        <f>BC26+BC27</f>
        <v>0</v>
      </c>
      <c r="BD25" s="113">
        <f>BD26+BD27</f>
        <v>0</v>
      </c>
      <c r="BE25" s="46" t="s">
        <v>152</v>
      </c>
      <c r="BF25" s="46" t="s">
        <v>152</v>
      </c>
      <c r="BG25" s="46" t="s">
        <v>152</v>
      </c>
      <c r="BH25" s="46" t="s">
        <v>152</v>
      </c>
      <c r="BI25" s="46" t="s">
        <v>152</v>
      </c>
      <c r="BJ25" s="45">
        <f>BJ26+BJ27</f>
        <v>0</v>
      </c>
      <c r="BK25" s="45">
        <f>BK26+BK27</f>
        <v>0</v>
      </c>
      <c r="BL25" s="46" t="s">
        <v>152</v>
      </c>
      <c r="BM25" s="46" t="s">
        <v>152</v>
      </c>
      <c r="BN25" s="46" t="s">
        <v>152</v>
      </c>
      <c r="BO25" s="46" t="s">
        <v>152</v>
      </c>
      <c r="BP25" s="46" t="s">
        <v>152</v>
      </c>
      <c r="BQ25" s="113">
        <f>BQ26+BQ27</f>
        <v>0</v>
      </c>
      <c r="BR25" s="113">
        <f>BR26+BR27</f>
        <v>0</v>
      </c>
      <c r="BS25" s="46" t="s">
        <v>152</v>
      </c>
      <c r="BT25" s="46" t="s">
        <v>152</v>
      </c>
      <c r="BU25" s="46" t="s">
        <v>152</v>
      </c>
      <c r="BV25" s="46" t="s">
        <v>152</v>
      </c>
      <c r="BW25" s="46" t="s">
        <v>152</v>
      </c>
      <c r="BX25" s="45">
        <f>BX26+BX27</f>
        <v>0</v>
      </c>
      <c r="BY25" s="45">
        <f>BY26+BY27</f>
        <v>0</v>
      </c>
      <c r="BZ25" s="46" t="s">
        <v>152</v>
      </c>
      <c r="CA25" s="46" t="s">
        <v>152</v>
      </c>
      <c r="CB25" s="46" t="s">
        <v>152</v>
      </c>
      <c r="CC25" s="46" t="s">
        <v>152</v>
      </c>
      <c r="CD25" s="46" t="s">
        <v>152</v>
      </c>
      <c r="CE25" s="45">
        <f>CE26+CE27</f>
        <v>0</v>
      </c>
      <c r="CF25" s="45">
        <f>CF26+CF27</f>
        <v>0</v>
      </c>
      <c r="CG25" s="46" t="s">
        <v>152</v>
      </c>
      <c r="CH25" s="46" t="s">
        <v>152</v>
      </c>
      <c r="CI25" s="46" t="s">
        <v>152</v>
      </c>
      <c r="CJ25" s="46" t="s">
        <v>152</v>
      </c>
      <c r="CK25" s="46" t="s">
        <v>152</v>
      </c>
      <c r="CL25" s="113">
        <f>CL26+CL27</f>
        <v>0</v>
      </c>
      <c r="CM25" s="113">
        <f>CM26+CM27</f>
        <v>0</v>
      </c>
      <c r="CN25" s="46" t="s">
        <v>152</v>
      </c>
      <c r="CO25" s="46" t="s">
        <v>152</v>
      </c>
      <c r="CP25" s="46" t="s">
        <v>152</v>
      </c>
      <c r="CQ25" s="46" t="s">
        <v>152</v>
      </c>
      <c r="CR25" s="46" t="s">
        <v>152</v>
      </c>
      <c r="CS25" s="113">
        <f>CS26+CS27</f>
        <v>0</v>
      </c>
      <c r="CT25" s="113">
        <f>CT26+CT27</f>
        <v>0</v>
      </c>
      <c r="CU25" s="46" t="s">
        <v>152</v>
      </c>
      <c r="CV25" s="46" t="s">
        <v>152</v>
      </c>
      <c r="CW25" s="46" t="s">
        <v>152</v>
      </c>
      <c r="CX25" s="46" t="s">
        <v>152</v>
      </c>
      <c r="CY25" s="69" t="s">
        <v>152</v>
      </c>
      <c r="CZ25" s="74" t="s">
        <v>152</v>
      </c>
      <c r="DF25" s="24"/>
    </row>
    <row r="26" spans="1:110" ht="37.5" x14ac:dyDescent="0.3">
      <c r="A26" s="47" t="s">
        <v>105</v>
      </c>
      <c r="B26" s="48" t="s">
        <v>106</v>
      </c>
      <c r="C26" s="49" t="s">
        <v>149</v>
      </c>
      <c r="D26" s="113">
        <v>0</v>
      </c>
      <c r="E26" s="113">
        <v>0</v>
      </c>
      <c r="F26" s="46">
        <v>0</v>
      </c>
      <c r="G26" s="46">
        <v>0</v>
      </c>
      <c r="H26" s="46" t="s">
        <v>152</v>
      </c>
      <c r="I26" s="46" t="s">
        <v>152</v>
      </c>
      <c r="J26" s="46" t="s">
        <v>152</v>
      </c>
      <c r="K26" s="46" t="s">
        <v>152</v>
      </c>
      <c r="L26" s="46" t="s">
        <v>152</v>
      </c>
      <c r="M26" s="46">
        <v>0</v>
      </c>
      <c r="N26" s="46">
        <v>0</v>
      </c>
      <c r="O26" s="46" t="s">
        <v>152</v>
      </c>
      <c r="P26" s="46" t="s">
        <v>152</v>
      </c>
      <c r="Q26" s="46" t="s">
        <v>152</v>
      </c>
      <c r="R26" s="46" t="s">
        <v>152</v>
      </c>
      <c r="S26" s="46" t="s">
        <v>152</v>
      </c>
      <c r="T26" s="113">
        <v>0</v>
      </c>
      <c r="U26" s="113">
        <v>0</v>
      </c>
      <c r="V26" s="46" t="s">
        <v>152</v>
      </c>
      <c r="W26" s="46" t="s">
        <v>152</v>
      </c>
      <c r="X26" s="46" t="s">
        <v>152</v>
      </c>
      <c r="Y26" s="46" t="s">
        <v>152</v>
      </c>
      <c r="Z26" s="46" t="s">
        <v>152</v>
      </c>
      <c r="AA26" s="113">
        <v>0</v>
      </c>
      <c r="AB26" s="113">
        <v>0</v>
      </c>
      <c r="AC26" s="46" t="s">
        <v>152</v>
      </c>
      <c r="AD26" s="46" t="s">
        <v>152</v>
      </c>
      <c r="AE26" s="46" t="s">
        <v>152</v>
      </c>
      <c r="AF26" s="46" t="s">
        <v>152</v>
      </c>
      <c r="AG26" s="46" t="s">
        <v>152</v>
      </c>
      <c r="AH26" s="113">
        <v>0</v>
      </c>
      <c r="AI26" s="113">
        <v>0</v>
      </c>
      <c r="AJ26" s="46" t="s">
        <v>152</v>
      </c>
      <c r="AK26" s="46" t="s">
        <v>152</v>
      </c>
      <c r="AL26" s="46" t="s">
        <v>152</v>
      </c>
      <c r="AM26" s="46" t="s">
        <v>152</v>
      </c>
      <c r="AN26" s="46" t="s">
        <v>152</v>
      </c>
      <c r="AO26" s="113">
        <v>0</v>
      </c>
      <c r="AP26" s="113">
        <v>0</v>
      </c>
      <c r="AQ26" s="46" t="s">
        <v>152</v>
      </c>
      <c r="AR26" s="46" t="s">
        <v>152</v>
      </c>
      <c r="AS26" s="46" t="s">
        <v>152</v>
      </c>
      <c r="AT26" s="46" t="s">
        <v>152</v>
      </c>
      <c r="AU26" s="46" t="s">
        <v>152</v>
      </c>
      <c r="AV26" s="113">
        <v>0</v>
      </c>
      <c r="AW26" s="113">
        <v>0</v>
      </c>
      <c r="AX26" s="46" t="s">
        <v>152</v>
      </c>
      <c r="AY26" s="46" t="s">
        <v>152</v>
      </c>
      <c r="AZ26" s="46" t="s">
        <v>152</v>
      </c>
      <c r="BA26" s="46" t="s">
        <v>152</v>
      </c>
      <c r="BB26" s="46" t="s">
        <v>152</v>
      </c>
      <c r="BC26" s="113">
        <v>0</v>
      </c>
      <c r="BD26" s="113">
        <v>0</v>
      </c>
      <c r="BE26" s="46" t="s">
        <v>152</v>
      </c>
      <c r="BF26" s="46" t="s">
        <v>152</v>
      </c>
      <c r="BG26" s="46" t="s">
        <v>152</v>
      </c>
      <c r="BH26" s="46" t="s">
        <v>152</v>
      </c>
      <c r="BI26" s="46" t="s">
        <v>152</v>
      </c>
      <c r="BJ26" s="45">
        <v>0</v>
      </c>
      <c r="BK26" s="45">
        <v>0</v>
      </c>
      <c r="BL26" s="46" t="s">
        <v>152</v>
      </c>
      <c r="BM26" s="46" t="s">
        <v>152</v>
      </c>
      <c r="BN26" s="46" t="s">
        <v>152</v>
      </c>
      <c r="BO26" s="46" t="s">
        <v>152</v>
      </c>
      <c r="BP26" s="46" t="s">
        <v>152</v>
      </c>
      <c r="BQ26" s="113">
        <v>0</v>
      </c>
      <c r="BR26" s="113">
        <v>0</v>
      </c>
      <c r="BS26" s="46" t="s">
        <v>152</v>
      </c>
      <c r="BT26" s="46" t="s">
        <v>152</v>
      </c>
      <c r="BU26" s="46" t="s">
        <v>152</v>
      </c>
      <c r="BV26" s="46" t="s">
        <v>152</v>
      </c>
      <c r="BW26" s="46" t="s">
        <v>152</v>
      </c>
      <c r="BX26" s="45">
        <v>0</v>
      </c>
      <c r="BY26" s="45">
        <v>0</v>
      </c>
      <c r="BZ26" s="46" t="s">
        <v>152</v>
      </c>
      <c r="CA26" s="46" t="s">
        <v>152</v>
      </c>
      <c r="CB26" s="46" t="s">
        <v>152</v>
      </c>
      <c r="CC26" s="46" t="s">
        <v>152</v>
      </c>
      <c r="CD26" s="46" t="s">
        <v>152</v>
      </c>
      <c r="CE26" s="45">
        <v>0</v>
      </c>
      <c r="CF26" s="45">
        <v>0</v>
      </c>
      <c r="CG26" s="46" t="s">
        <v>152</v>
      </c>
      <c r="CH26" s="46" t="s">
        <v>152</v>
      </c>
      <c r="CI26" s="46" t="s">
        <v>152</v>
      </c>
      <c r="CJ26" s="46" t="s">
        <v>152</v>
      </c>
      <c r="CK26" s="46" t="s">
        <v>152</v>
      </c>
      <c r="CL26" s="113">
        <v>0</v>
      </c>
      <c r="CM26" s="113">
        <v>0</v>
      </c>
      <c r="CN26" s="46" t="s">
        <v>152</v>
      </c>
      <c r="CO26" s="46" t="s">
        <v>152</v>
      </c>
      <c r="CP26" s="46" t="s">
        <v>152</v>
      </c>
      <c r="CQ26" s="46" t="s">
        <v>152</v>
      </c>
      <c r="CR26" s="46" t="s">
        <v>152</v>
      </c>
      <c r="CS26" s="113">
        <v>0</v>
      </c>
      <c r="CT26" s="113">
        <v>0</v>
      </c>
      <c r="CU26" s="46" t="s">
        <v>152</v>
      </c>
      <c r="CV26" s="46" t="s">
        <v>152</v>
      </c>
      <c r="CW26" s="46" t="s">
        <v>152</v>
      </c>
      <c r="CX26" s="46" t="s">
        <v>152</v>
      </c>
      <c r="CY26" s="69" t="s">
        <v>152</v>
      </c>
      <c r="CZ26" s="74" t="s">
        <v>152</v>
      </c>
      <c r="DF26" s="24"/>
    </row>
    <row r="27" spans="1:110" ht="37.5" x14ac:dyDescent="0.3">
      <c r="A27" s="47" t="s">
        <v>107</v>
      </c>
      <c r="B27" s="48" t="s">
        <v>108</v>
      </c>
      <c r="C27" s="49" t="s">
        <v>149</v>
      </c>
      <c r="D27" s="113">
        <v>0</v>
      </c>
      <c r="E27" s="113">
        <v>0</v>
      </c>
      <c r="F27" s="46">
        <v>0</v>
      </c>
      <c r="G27" s="46">
        <v>0</v>
      </c>
      <c r="H27" s="46" t="s">
        <v>152</v>
      </c>
      <c r="I27" s="46" t="s">
        <v>152</v>
      </c>
      <c r="J27" s="46" t="s">
        <v>152</v>
      </c>
      <c r="K27" s="46" t="s">
        <v>152</v>
      </c>
      <c r="L27" s="46" t="s">
        <v>152</v>
      </c>
      <c r="M27" s="46">
        <v>0</v>
      </c>
      <c r="N27" s="46">
        <v>0</v>
      </c>
      <c r="O27" s="46" t="s">
        <v>152</v>
      </c>
      <c r="P27" s="46" t="s">
        <v>152</v>
      </c>
      <c r="Q27" s="46" t="s">
        <v>152</v>
      </c>
      <c r="R27" s="46" t="s">
        <v>152</v>
      </c>
      <c r="S27" s="46" t="s">
        <v>152</v>
      </c>
      <c r="T27" s="113">
        <v>0</v>
      </c>
      <c r="U27" s="113">
        <v>0</v>
      </c>
      <c r="V27" s="46" t="s">
        <v>152</v>
      </c>
      <c r="W27" s="46" t="s">
        <v>152</v>
      </c>
      <c r="X27" s="46" t="s">
        <v>152</v>
      </c>
      <c r="Y27" s="46" t="s">
        <v>152</v>
      </c>
      <c r="Z27" s="46" t="s">
        <v>152</v>
      </c>
      <c r="AA27" s="113">
        <v>0</v>
      </c>
      <c r="AB27" s="113">
        <v>0</v>
      </c>
      <c r="AC27" s="46" t="s">
        <v>152</v>
      </c>
      <c r="AD27" s="46" t="s">
        <v>152</v>
      </c>
      <c r="AE27" s="46" t="s">
        <v>152</v>
      </c>
      <c r="AF27" s="46" t="s">
        <v>152</v>
      </c>
      <c r="AG27" s="46" t="s">
        <v>152</v>
      </c>
      <c r="AH27" s="113">
        <v>0</v>
      </c>
      <c r="AI27" s="113">
        <v>0</v>
      </c>
      <c r="AJ27" s="46" t="s">
        <v>152</v>
      </c>
      <c r="AK27" s="46" t="s">
        <v>152</v>
      </c>
      <c r="AL27" s="46" t="s">
        <v>152</v>
      </c>
      <c r="AM27" s="46" t="s">
        <v>152</v>
      </c>
      <c r="AN27" s="46" t="s">
        <v>152</v>
      </c>
      <c r="AO27" s="113">
        <v>0</v>
      </c>
      <c r="AP27" s="113">
        <v>0</v>
      </c>
      <c r="AQ27" s="46" t="s">
        <v>152</v>
      </c>
      <c r="AR27" s="46" t="s">
        <v>152</v>
      </c>
      <c r="AS27" s="46" t="s">
        <v>152</v>
      </c>
      <c r="AT27" s="46" t="s">
        <v>152</v>
      </c>
      <c r="AU27" s="46" t="s">
        <v>152</v>
      </c>
      <c r="AV27" s="113">
        <v>0</v>
      </c>
      <c r="AW27" s="113">
        <v>0</v>
      </c>
      <c r="AX27" s="46" t="s">
        <v>152</v>
      </c>
      <c r="AY27" s="46" t="s">
        <v>152</v>
      </c>
      <c r="AZ27" s="46" t="s">
        <v>152</v>
      </c>
      <c r="BA27" s="46" t="s">
        <v>152</v>
      </c>
      <c r="BB27" s="46" t="s">
        <v>152</v>
      </c>
      <c r="BC27" s="113">
        <v>0</v>
      </c>
      <c r="BD27" s="113">
        <v>0</v>
      </c>
      <c r="BE27" s="46" t="s">
        <v>152</v>
      </c>
      <c r="BF27" s="46" t="s">
        <v>152</v>
      </c>
      <c r="BG27" s="46" t="s">
        <v>152</v>
      </c>
      <c r="BH27" s="46" t="s">
        <v>152</v>
      </c>
      <c r="BI27" s="46" t="s">
        <v>152</v>
      </c>
      <c r="BJ27" s="45">
        <v>0</v>
      </c>
      <c r="BK27" s="45">
        <v>0</v>
      </c>
      <c r="BL27" s="46" t="s">
        <v>152</v>
      </c>
      <c r="BM27" s="46" t="s">
        <v>152</v>
      </c>
      <c r="BN27" s="46" t="s">
        <v>152</v>
      </c>
      <c r="BO27" s="46" t="s">
        <v>152</v>
      </c>
      <c r="BP27" s="46" t="s">
        <v>152</v>
      </c>
      <c r="BQ27" s="113">
        <v>0</v>
      </c>
      <c r="BR27" s="113">
        <v>0</v>
      </c>
      <c r="BS27" s="46" t="s">
        <v>152</v>
      </c>
      <c r="BT27" s="46" t="s">
        <v>152</v>
      </c>
      <c r="BU27" s="46" t="s">
        <v>152</v>
      </c>
      <c r="BV27" s="46" t="s">
        <v>152</v>
      </c>
      <c r="BW27" s="46" t="s">
        <v>152</v>
      </c>
      <c r="BX27" s="45">
        <v>0</v>
      </c>
      <c r="BY27" s="45">
        <v>0</v>
      </c>
      <c r="BZ27" s="46" t="s">
        <v>152</v>
      </c>
      <c r="CA27" s="46" t="s">
        <v>152</v>
      </c>
      <c r="CB27" s="46" t="s">
        <v>152</v>
      </c>
      <c r="CC27" s="46" t="s">
        <v>152</v>
      </c>
      <c r="CD27" s="46" t="s">
        <v>152</v>
      </c>
      <c r="CE27" s="45">
        <v>0</v>
      </c>
      <c r="CF27" s="45">
        <v>0</v>
      </c>
      <c r="CG27" s="46" t="s">
        <v>152</v>
      </c>
      <c r="CH27" s="46" t="s">
        <v>152</v>
      </c>
      <c r="CI27" s="46" t="s">
        <v>152</v>
      </c>
      <c r="CJ27" s="46" t="s">
        <v>152</v>
      </c>
      <c r="CK27" s="46" t="s">
        <v>152</v>
      </c>
      <c r="CL27" s="113">
        <v>0</v>
      </c>
      <c r="CM27" s="113">
        <v>0</v>
      </c>
      <c r="CN27" s="46" t="s">
        <v>152</v>
      </c>
      <c r="CO27" s="46" t="s">
        <v>152</v>
      </c>
      <c r="CP27" s="46" t="s">
        <v>152</v>
      </c>
      <c r="CQ27" s="46" t="s">
        <v>152</v>
      </c>
      <c r="CR27" s="46" t="s">
        <v>152</v>
      </c>
      <c r="CS27" s="113">
        <v>0</v>
      </c>
      <c r="CT27" s="113">
        <v>0</v>
      </c>
      <c r="CU27" s="46" t="s">
        <v>152</v>
      </c>
      <c r="CV27" s="46" t="s">
        <v>152</v>
      </c>
      <c r="CW27" s="46" t="s">
        <v>152</v>
      </c>
      <c r="CX27" s="46" t="s">
        <v>152</v>
      </c>
      <c r="CY27" s="69" t="s">
        <v>152</v>
      </c>
      <c r="CZ27" s="74" t="s">
        <v>152</v>
      </c>
      <c r="DF27" s="24"/>
    </row>
    <row r="28" spans="1:110" ht="37.5" x14ac:dyDescent="0.3">
      <c r="A28" s="47" t="s">
        <v>109</v>
      </c>
      <c r="B28" s="48" t="s">
        <v>110</v>
      </c>
      <c r="C28" s="49" t="s">
        <v>149</v>
      </c>
      <c r="D28" s="113">
        <v>0</v>
      </c>
      <c r="E28" s="113">
        <v>0</v>
      </c>
      <c r="F28" s="46">
        <v>0</v>
      </c>
      <c r="G28" s="46">
        <v>0</v>
      </c>
      <c r="H28" s="46" t="s">
        <v>152</v>
      </c>
      <c r="I28" s="46" t="s">
        <v>152</v>
      </c>
      <c r="J28" s="46" t="s">
        <v>152</v>
      </c>
      <c r="K28" s="46" t="s">
        <v>152</v>
      </c>
      <c r="L28" s="46" t="s">
        <v>152</v>
      </c>
      <c r="M28" s="46">
        <v>0</v>
      </c>
      <c r="N28" s="46">
        <v>0</v>
      </c>
      <c r="O28" s="46" t="s">
        <v>152</v>
      </c>
      <c r="P28" s="46" t="s">
        <v>152</v>
      </c>
      <c r="Q28" s="46" t="s">
        <v>152</v>
      </c>
      <c r="R28" s="46" t="s">
        <v>152</v>
      </c>
      <c r="S28" s="46" t="s">
        <v>152</v>
      </c>
      <c r="T28" s="113">
        <v>0</v>
      </c>
      <c r="U28" s="113">
        <v>0</v>
      </c>
      <c r="V28" s="46" t="s">
        <v>152</v>
      </c>
      <c r="W28" s="46" t="s">
        <v>152</v>
      </c>
      <c r="X28" s="46" t="s">
        <v>152</v>
      </c>
      <c r="Y28" s="46" t="s">
        <v>152</v>
      </c>
      <c r="Z28" s="46" t="s">
        <v>152</v>
      </c>
      <c r="AA28" s="113">
        <v>0</v>
      </c>
      <c r="AB28" s="113">
        <v>0</v>
      </c>
      <c r="AC28" s="46" t="s">
        <v>152</v>
      </c>
      <c r="AD28" s="46" t="s">
        <v>152</v>
      </c>
      <c r="AE28" s="46" t="s">
        <v>152</v>
      </c>
      <c r="AF28" s="46" t="s">
        <v>152</v>
      </c>
      <c r="AG28" s="46" t="s">
        <v>152</v>
      </c>
      <c r="AH28" s="113">
        <v>0</v>
      </c>
      <c r="AI28" s="113">
        <v>0</v>
      </c>
      <c r="AJ28" s="46" t="s">
        <v>152</v>
      </c>
      <c r="AK28" s="46" t="s">
        <v>152</v>
      </c>
      <c r="AL28" s="46" t="s">
        <v>152</v>
      </c>
      <c r="AM28" s="46" t="s">
        <v>152</v>
      </c>
      <c r="AN28" s="46" t="s">
        <v>152</v>
      </c>
      <c r="AO28" s="113">
        <v>0</v>
      </c>
      <c r="AP28" s="113">
        <v>0</v>
      </c>
      <c r="AQ28" s="46" t="s">
        <v>152</v>
      </c>
      <c r="AR28" s="46" t="s">
        <v>152</v>
      </c>
      <c r="AS28" s="46" t="s">
        <v>152</v>
      </c>
      <c r="AT28" s="46" t="s">
        <v>152</v>
      </c>
      <c r="AU28" s="46" t="s">
        <v>152</v>
      </c>
      <c r="AV28" s="113">
        <v>0</v>
      </c>
      <c r="AW28" s="113">
        <v>0</v>
      </c>
      <c r="AX28" s="46" t="s">
        <v>152</v>
      </c>
      <c r="AY28" s="46" t="s">
        <v>152</v>
      </c>
      <c r="AZ28" s="46" t="s">
        <v>152</v>
      </c>
      <c r="BA28" s="46" t="s">
        <v>152</v>
      </c>
      <c r="BB28" s="46" t="s">
        <v>152</v>
      </c>
      <c r="BC28" s="113">
        <v>0</v>
      </c>
      <c r="BD28" s="113">
        <v>0</v>
      </c>
      <c r="BE28" s="46" t="s">
        <v>152</v>
      </c>
      <c r="BF28" s="46" t="s">
        <v>152</v>
      </c>
      <c r="BG28" s="46" t="s">
        <v>152</v>
      </c>
      <c r="BH28" s="46" t="s">
        <v>152</v>
      </c>
      <c r="BI28" s="46" t="s">
        <v>152</v>
      </c>
      <c r="BJ28" s="45">
        <v>0</v>
      </c>
      <c r="BK28" s="45">
        <v>0</v>
      </c>
      <c r="BL28" s="46" t="s">
        <v>152</v>
      </c>
      <c r="BM28" s="46" t="s">
        <v>152</v>
      </c>
      <c r="BN28" s="46" t="s">
        <v>152</v>
      </c>
      <c r="BO28" s="46" t="s">
        <v>152</v>
      </c>
      <c r="BP28" s="46" t="s">
        <v>152</v>
      </c>
      <c r="BQ28" s="113">
        <v>0</v>
      </c>
      <c r="BR28" s="113">
        <v>0</v>
      </c>
      <c r="BS28" s="46" t="s">
        <v>152</v>
      </c>
      <c r="BT28" s="46" t="s">
        <v>152</v>
      </c>
      <c r="BU28" s="46" t="s">
        <v>152</v>
      </c>
      <c r="BV28" s="46" t="s">
        <v>152</v>
      </c>
      <c r="BW28" s="46" t="s">
        <v>152</v>
      </c>
      <c r="BX28" s="45">
        <v>0</v>
      </c>
      <c r="BY28" s="45">
        <v>0</v>
      </c>
      <c r="BZ28" s="46" t="s">
        <v>152</v>
      </c>
      <c r="CA28" s="46" t="s">
        <v>152</v>
      </c>
      <c r="CB28" s="46" t="s">
        <v>152</v>
      </c>
      <c r="CC28" s="46" t="s">
        <v>152</v>
      </c>
      <c r="CD28" s="46" t="s">
        <v>152</v>
      </c>
      <c r="CE28" s="45">
        <v>0</v>
      </c>
      <c r="CF28" s="45">
        <v>0</v>
      </c>
      <c r="CG28" s="46" t="s">
        <v>152</v>
      </c>
      <c r="CH28" s="46" t="s">
        <v>152</v>
      </c>
      <c r="CI28" s="46" t="s">
        <v>152</v>
      </c>
      <c r="CJ28" s="46" t="s">
        <v>152</v>
      </c>
      <c r="CK28" s="46" t="s">
        <v>152</v>
      </c>
      <c r="CL28" s="113">
        <v>0</v>
      </c>
      <c r="CM28" s="113">
        <v>0</v>
      </c>
      <c r="CN28" s="46" t="s">
        <v>152</v>
      </c>
      <c r="CO28" s="46" t="s">
        <v>152</v>
      </c>
      <c r="CP28" s="46" t="s">
        <v>152</v>
      </c>
      <c r="CQ28" s="46" t="s">
        <v>152</v>
      </c>
      <c r="CR28" s="46" t="s">
        <v>152</v>
      </c>
      <c r="CS28" s="113">
        <v>0</v>
      </c>
      <c r="CT28" s="113">
        <v>0</v>
      </c>
      <c r="CU28" s="46" t="s">
        <v>152</v>
      </c>
      <c r="CV28" s="46" t="s">
        <v>152</v>
      </c>
      <c r="CW28" s="46" t="s">
        <v>152</v>
      </c>
      <c r="CX28" s="46" t="s">
        <v>152</v>
      </c>
      <c r="CY28" s="69" t="s">
        <v>152</v>
      </c>
      <c r="CZ28" s="74" t="s">
        <v>152</v>
      </c>
      <c r="DF28" s="24"/>
    </row>
    <row r="29" spans="1:110" ht="37.5" x14ac:dyDescent="0.3">
      <c r="A29" s="47" t="s">
        <v>111</v>
      </c>
      <c r="B29" s="48" t="s">
        <v>112</v>
      </c>
      <c r="C29" s="49" t="s">
        <v>149</v>
      </c>
      <c r="D29" s="113">
        <v>0</v>
      </c>
      <c r="E29" s="113">
        <v>0</v>
      </c>
      <c r="F29" s="46">
        <v>0</v>
      </c>
      <c r="G29" s="46">
        <v>0</v>
      </c>
      <c r="H29" s="46" t="s">
        <v>152</v>
      </c>
      <c r="I29" s="46" t="s">
        <v>152</v>
      </c>
      <c r="J29" s="46" t="s">
        <v>152</v>
      </c>
      <c r="K29" s="46" t="s">
        <v>152</v>
      </c>
      <c r="L29" s="46" t="s">
        <v>152</v>
      </c>
      <c r="M29" s="46">
        <v>0</v>
      </c>
      <c r="N29" s="46">
        <v>0</v>
      </c>
      <c r="O29" s="46" t="s">
        <v>152</v>
      </c>
      <c r="P29" s="46" t="s">
        <v>152</v>
      </c>
      <c r="Q29" s="46" t="s">
        <v>152</v>
      </c>
      <c r="R29" s="46" t="s">
        <v>152</v>
      </c>
      <c r="S29" s="46" t="s">
        <v>152</v>
      </c>
      <c r="T29" s="113">
        <v>0</v>
      </c>
      <c r="U29" s="113">
        <v>0</v>
      </c>
      <c r="V29" s="46" t="s">
        <v>152</v>
      </c>
      <c r="W29" s="46" t="s">
        <v>152</v>
      </c>
      <c r="X29" s="46" t="s">
        <v>152</v>
      </c>
      <c r="Y29" s="46" t="s">
        <v>152</v>
      </c>
      <c r="Z29" s="46" t="s">
        <v>152</v>
      </c>
      <c r="AA29" s="113">
        <v>0</v>
      </c>
      <c r="AB29" s="113">
        <v>0</v>
      </c>
      <c r="AC29" s="46" t="s">
        <v>152</v>
      </c>
      <c r="AD29" s="46" t="s">
        <v>152</v>
      </c>
      <c r="AE29" s="46" t="s">
        <v>152</v>
      </c>
      <c r="AF29" s="46" t="s">
        <v>152</v>
      </c>
      <c r="AG29" s="46" t="s">
        <v>152</v>
      </c>
      <c r="AH29" s="113">
        <v>0</v>
      </c>
      <c r="AI29" s="113">
        <v>0</v>
      </c>
      <c r="AJ29" s="46" t="s">
        <v>152</v>
      </c>
      <c r="AK29" s="46" t="s">
        <v>152</v>
      </c>
      <c r="AL29" s="46" t="s">
        <v>152</v>
      </c>
      <c r="AM29" s="46" t="s">
        <v>152</v>
      </c>
      <c r="AN29" s="46" t="s">
        <v>152</v>
      </c>
      <c r="AO29" s="113">
        <v>0</v>
      </c>
      <c r="AP29" s="113">
        <v>0</v>
      </c>
      <c r="AQ29" s="46" t="s">
        <v>152</v>
      </c>
      <c r="AR29" s="46" t="s">
        <v>152</v>
      </c>
      <c r="AS29" s="46" t="s">
        <v>152</v>
      </c>
      <c r="AT29" s="46" t="s">
        <v>152</v>
      </c>
      <c r="AU29" s="46" t="s">
        <v>152</v>
      </c>
      <c r="AV29" s="113">
        <v>0</v>
      </c>
      <c r="AW29" s="113">
        <v>0</v>
      </c>
      <c r="AX29" s="46" t="s">
        <v>152</v>
      </c>
      <c r="AY29" s="46" t="s">
        <v>152</v>
      </c>
      <c r="AZ29" s="46" t="s">
        <v>152</v>
      </c>
      <c r="BA29" s="46" t="s">
        <v>152</v>
      </c>
      <c r="BB29" s="46" t="s">
        <v>152</v>
      </c>
      <c r="BC29" s="113">
        <v>0</v>
      </c>
      <c r="BD29" s="113">
        <v>0</v>
      </c>
      <c r="BE29" s="46" t="s">
        <v>152</v>
      </c>
      <c r="BF29" s="46" t="s">
        <v>152</v>
      </c>
      <c r="BG29" s="46" t="s">
        <v>152</v>
      </c>
      <c r="BH29" s="46" t="s">
        <v>152</v>
      </c>
      <c r="BI29" s="46" t="s">
        <v>152</v>
      </c>
      <c r="BJ29" s="45">
        <v>0</v>
      </c>
      <c r="BK29" s="45">
        <v>0</v>
      </c>
      <c r="BL29" s="46" t="s">
        <v>152</v>
      </c>
      <c r="BM29" s="46" t="s">
        <v>152</v>
      </c>
      <c r="BN29" s="46" t="s">
        <v>152</v>
      </c>
      <c r="BO29" s="46" t="s">
        <v>152</v>
      </c>
      <c r="BP29" s="46" t="s">
        <v>152</v>
      </c>
      <c r="BQ29" s="113">
        <v>0</v>
      </c>
      <c r="BR29" s="113">
        <v>0</v>
      </c>
      <c r="BS29" s="46" t="s">
        <v>152</v>
      </c>
      <c r="BT29" s="46" t="s">
        <v>152</v>
      </c>
      <c r="BU29" s="46" t="s">
        <v>152</v>
      </c>
      <c r="BV29" s="46" t="s">
        <v>152</v>
      </c>
      <c r="BW29" s="46" t="s">
        <v>152</v>
      </c>
      <c r="BX29" s="45">
        <v>0</v>
      </c>
      <c r="BY29" s="45">
        <v>0</v>
      </c>
      <c r="BZ29" s="46" t="s">
        <v>152</v>
      </c>
      <c r="CA29" s="46" t="s">
        <v>152</v>
      </c>
      <c r="CB29" s="46" t="s">
        <v>152</v>
      </c>
      <c r="CC29" s="46" t="s">
        <v>152</v>
      </c>
      <c r="CD29" s="46" t="s">
        <v>152</v>
      </c>
      <c r="CE29" s="45">
        <v>0</v>
      </c>
      <c r="CF29" s="45">
        <v>0</v>
      </c>
      <c r="CG29" s="46" t="s">
        <v>152</v>
      </c>
      <c r="CH29" s="46" t="s">
        <v>152</v>
      </c>
      <c r="CI29" s="46" t="s">
        <v>152</v>
      </c>
      <c r="CJ29" s="46" t="s">
        <v>152</v>
      </c>
      <c r="CK29" s="46" t="s">
        <v>152</v>
      </c>
      <c r="CL29" s="113">
        <v>0</v>
      </c>
      <c r="CM29" s="113">
        <v>0</v>
      </c>
      <c r="CN29" s="46" t="s">
        <v>152</v>
      </c>
      <c r="CO29" s="46" t="s">
        <v>152</v>
      </c>
      <c r="CP29" s="46" t="s">
        <v>152</v>
      </c>
      <c r="CQ29" s="46" t="s">
        <v>152</v>
      </c>
      <c r="CR29" s="46" t="s">
        <v>152</v>
      </c>
      <c r="CS29" s="113">
        <v>0</v>
      </c>
      <c r="CT29" s="113">
        <v>0</v>
      </c>
      <c r="CU29" s="46" t="s">
        <v>152</v>
      </c>
      <c r="CV29" s="46" t="s">
        <v>152</v>
      </c>
      <c r="CW29" s="46" t="s">
        <v>152</v>
      </c>
      <c r="CX29" s="46" t="s">
        <v>152</v>
      </c>
      <c r="CY29" s="69" t="s">
        <v>152</v>
      </c>
      <c r="CZ29" s="74" t="s">
        <v>152</v>
      </c>
      <c r="DF29" s="24"/>
    </row>
    <row r="30" spans="1:110" ht="40.5" customHeight="1" x14ac:dyDescent="0.3">
      <c r="A30" s="47" t="s">
        <v>113</v>
      </c>
      <c r="B30" s="48" t="s">
        <v>114</v>
      </c>
      <c r="C30" s="49" t="s">
        <v>149</v>
      </c>
      <c r="D30" s="113">
        <f>D31+D36+D37+D38</f>
        <v>75.721872140000002</v>
      </c>
      <c r="E30" s="113">
        <f>E31+E36+E37+E38</f>
        <v>109.30512227</v>
      </c>
      <c r="F30" s="46">
        <f>F31+F36+F37+F38</f>
        <v>0</v>
      </c>
      <c r="G30" s="46">
        <f>G31+G36+G37+G38</f>
        <v>0</v>
      </c>
      <c r="H30" s="46" t="s">
        <v>152</v>
      </c>
      <c r="I30" s="46" t="s">
        <v>152</v>
      </c>
      <c r="J30" s="46" t="s">
        <v>152</v>
      </c>
      <c r="K30" s="46" t="s">
        <v>152</v>
      </c>
      <c r="L30" s="46" t="s">
        <v>152</v>
      </c>
      <c r="M30" s="46">
        <f>M31+M36+M37+M38</f>
        <v>0</v>
      </c>
      <c r="N30" s="46">
        <f>N31+N36+N37+N38</f>
        <v>0</v>
      </c>
      <c r="O30" s="46" t="s">
        <v>152</v>
      </c>
      <c r="P30" s="46" t="s">
        <v>152</v>
      </c>
      <c r="Q30" s="46" t="s">
        <v>152</v>
      </c>
      <c r="R30" s="46" t="s">
        <v>152</v>
      </c>
      <c r="S30" s="46" t="s">
        <v>152</v>
      </c>
      <c r="T30" s="113">
        <f>T31+T36+T37+T38</f>
        <v>0</v>
      </c>
      <c r="U30" s="113">
        <f>U31+U36+U37+U38</f>
        <v>29.58649402</v>
      </c>
      <c r="V30" s="46" t="s">
        <v>152</v>
      </c>
      <c r="W30" s="46" t="s">
        <v>152</v>
      </c>
      <c r="X30" s="46" t="s">
        <v>152</v>
      </c>
      <c r="Y30" s="46" t="s">
        <v>152</v>
      </c>
      <c r="Z30" s="46" t="s">
        <v>152</v>
      </c>
      <c r="AA30" s="113">
        <f>AA31+AA36+AA37+AA38</f>
        <v>0</v>
      </c>
      <c r="AB30" s="113">
        <f>AB31+AB36+AB37+AB38</f>
        <v>29.586493369999999</v>
      </c>
      <c r="AC30" s="46" t="s">
        <v>152</v>
      </c>
      <c r="AD30" s="46" t="s">
        <v>152</v>
      </c>
      <c r="AE30" s="46" t="s">
        <v>152</v>
      </c>
      <c r="AF30" s="46" t="s">
        <v>152</v>
      </c>
      <c r="AG30" s="46" t="s">
        <v>152</v>
      </c>
      <c r="AH30" s="113">
        <f>AH31+AH36+AH37+AH38</f>
        <v>0</v>
      </c>
      <c r="AI30" s="113">
        <f>AI31+AI36+AI37+AI38</f>
        <v>22.09203467</v>
      </c>
      <c r="AJ30" s="46" t="s">
        <v>152</v>
      </c>
      <c r="AK30" s="46" t="s">
        <v>152</v>
      </c>
      <c r="AL30" s="46" t="s">
        <v>152</v>
      </c>
      <c r="AM30" s="46" t="s">
        <v>152</v>
      </c>
      <c r="AN30" s="46" t="s">
        <v>152</v>
      </c>
      <c r="AO30" s="113">
        <f>AO31+AO36+AO37+AO38</f>
        <v>0</v>
      </c>
      <c r="AP30" s="113">
        <f>AP31+AP36+AP37+AP38</f>
        <v>27.263224439999998</v>
      </c>
      <c r="AQ30" s="46" t="s">
        <v>152</v>
      </c>
      <c r="AR30" s="46" t="s">
        <v>152</v>
      </c>
      <c r="AS30" s="46" t="s">
        <v>152</v>
      </c>
      <c r="AT30" s="46" t="s">
        <v>152</v>
      </c>
      <c r="AU30" s="46" t="s">
        <v>152</v>
      </c>
      <c r="AV30" s="113">
        <f>AV31+AV36+AV37+AV38</f>
        <v>0</v>
      </c>
      <c r="AW30" s="113">
        <f>AW31+AW36+AW37+AW38</f>
        <v>24.043343449999998</v>
      </c>
      <c r="AX30" s="46" t="s">
        <v>152</v>
      </c>
      <c r="AY30" s="46" t="s">
        <v>152</v>
      </c>
      <c r="AZ30" s="46" t="s">
        <v>152</v>
      </c>
      <c r="BA30" s="46" t="s">
        <v>152</v>
      </c>
      <c r="BB30" s="46" t="s">
        <v>152</v>
      </c>
      <c r="BC30" s="113">
        <f>BC31+BC36+BC37+BC38</f>
        <v>0</v>
      </c>
      <c r="BD30" s="113">
        <f>BD31+BD36+BD37+BD38</f>
        <v>25.050603810000002</v>
      </c>
      <c r="BE30" s="46" t="s">
        <v>152</v>
      </c>
      <c r="BF30" s="46" t="s">
        <v>152</v>
      </c>
      <c r="BG30" s="46" t="s">
        <v>152</v>
      </c>
      <c r="BH30" s="46" t="s">
        <v>152</v>
      </c>
      <c r="BI30" s="46" t="s">
        <v>152</v>
      </c>
      <c r="BJ30" s="45">
        <f>BJ31+BJ36+BJ37+BJ38</f>
        <v>0</v>
      </c>
      <c r="BK30" s="45">
        <f>BK31+BK36+BK37+BK38</f>
        <v>0</v>
      </c>
      <c r="BL30" s="46" t="s">
        <v>152</v>
      </c>
      <c r="BM30" s="46" t="s">
        <v>152</v>
      </c>
      <c r="BN30" s="46" t="s">
        <v>152</v>
      </c>
      <c r="BO30" s="46" t="s">
        <v>152</v>
      </c>
      <c r="BP30" s="46" t="s">
        <v>152</v>
      </c>
      <c r="BQ30" s="113">
        <f>BQ31+BQ36+BQ37+BQ38</f>
        <v>0</v>
      </c>
      <c r="BR30" s="113">
        <f>BR31+BR36+BR37+BR38</f>
        <v>27.404800649999999</v>
      </c>
      <c r="BS30" s="46" t="s">
        <v>152</v>
      </c>
      <c r="BT30" s="46" t="s">
        <v>152</v>
      </c>
      <c r="BU30" s="46" t="s">
        <v>152</v>
      </c>
      <c r="BV30" s="46" t="s">
        <v>152</v>
      </c>
      <c r="BW30" s="46" t="s">
        <v>152</v>
      </c>
      <c r="BX30" s="45" t="e">
        <f>BX31+BX36+BX37+BX38</f>
        <v>#REF!</v>
      </c>
      <c r="BY30" s="45" t="e">
        <f>BY31+BY36+BY37+BY38</f>
        <v>#REF!</v>
      </c>
      <c r="BZ30" s="46" t="s">
        <v>152</v>
      </c>
      <c r="CA30" s="46" t="s">
        <v>152</v>
      </c>
      <c r="CB30" s="46" t="s">
        <v>152</v>
      </c>
      <c r="CC30" s="46" t="s">
        <v>152</v>
      </c>
      <c r="CD30" s="46" t="s">
        <v>152</v>
      </c>
      <c r="CE30" s="45" t="e">
        <f>CE31+CE36+CE37+CE38</f>
        <v>#REF!</v>
      </c>
      <c r="CF30" s="45" t="e">
        <f>CF31+CF36+CF37+CF38</f>
        <v>#REF!</v>
      </c>
      <c r="CG30" s="46" t="s">
        <v>152</v>
      </c>
      <c r="CH30" s="46" t="s">
        <v>152</v>
      </c>
      <c r="CI30" s="46" t="s">
        <v>152</v>
      </c>
      <c r="CJ30" s="46" t="s">
        <v>152</v>
      </c>
      <c r="CK30" s="46" t="s">
        <v>152</v>
      </c>
      <c r="CL30" s="113">
        <f>CL31+CL36+CL37+CL38</f>
        <v>0</v>
      </c>
      <c r="CM30" s="113">
        <f>CM31+CM36+CM37+CM38</f>
        <v>75.721872140000002</v>
      </c>
      <c r="CN30" s="46" t="s">
        <v>152</v>
      </c>
      <c r="CO30" s="46" t="s">
        <v>152</v>
      </c>
      <c r="CP30" s="46" t="s">
        <v>152</v>
      </c>
      <c r="CQ30" s="46" t="s">
        <v>152</v>
      </c>
      <c r="CR30" s="46" t="s">
        <v>152</v>
      </c>
      <c r="CS30" s="113">
        <f>CS31+CS36+CS37+CS38</f>
        <v>0</v>
      </c>
      <c r="CT30" s="113">
        <f>CT31+CT36+CT37+CT38</f>
        <v>109.30512227</v>
      </c>
      <c r="CU30" s="46" t="s">
        <v>152</v>
      </c>
      <c r="CV30" s="46" t="s">
        <v>152</v>
      </c>
      <c r="CW30" s="46" t="s">
        <v>152</v>
      </c>
      <c r="CX30" s="46" t="s">
        <v>152</v>
      </c>
      <c r="CY30" s="69" t="s">
        <v>152</v>
      </c>
      <c r="CZ30" s="74" t="s">
        <v>152</v>
      </c>
      <c r="DF30" s="24"/>
    </row>
    <row r="31" spans="1:110" ht="37.5" x14ac:dyDescent="0.3">
      <c r="A31" s="50" t="s">
        <v>115</v>
      </c>
      <c r="B31" s="48" t="s">
        <v>116</v>
      </c>
      <c r="C31" s="52" t="s">
        <v>149</v>
      </c>
      <c r="D31" s="114">
        <f>D32+D33</f>
        <v>75.721872140000002</v>
      </c>
      <c r="E31" s="114">
        <f>E32+E33</f>
        <v>109.30512227</v>
      </c>
      <c r="F31" s="26">
        <f>F32+F33</f>
        <v>0</v>
      </c>
      <c r="G31" s="26">
        <f>G32+G33</f>
        <v>0</v>
      </c>
      <c r="H31" s="26" t="s">
        <v>152</v>
      </c>
      <c r="I31" s="26" t="s">
        <v>152</v>
      </c>
      <c r="J31" s="26" t="s">
        <v>152</v>
      </c>
      <c r="K31" s="26" t="s">
        <v>152</v>
      </c>
      <c r="L31" s="26" t="s">
        <v>152</v>
      </c>
      <c r="M31" s="26">
        <f>M32+M33</f>
        <v>0</v>
      </c>
      <c r="N31" s="26">
        <f>N32+N33</f>
        <v>0</v>
      </c>
      <c r="O31" s="26" t="s">
        <v>152</v>
      </c>
      <c r="P31" s="26" t="s">
        <v>152</v>
      </c>
      <c r="Q31" s="26" t="s">
        <v>152</v>
      </c>
      <c r="R31" s="26" t="s">
        <v>152</v>
      </c>
      <c r="S31" s="26" t="s">
        <v>152</v>
      </c>
      <c r="T31" s="114">
        <f>T32+T33</f>
        <v>0</v>
      </c>
      <c r="U31" s="114">
        <f>U32+U33</f>
        <v>29.58649402</v>
      </c>
      <c r="V31" s="26" t="s">
        <v>152</v>
      </c>
      <c r="W31" s="26" t="s">
        <v>152</v>
      </c>
      <c r="X31" s="26" t="s">
        <v>152</v>
      </c>
      <c r="Y31" s="26" t="s">
        <v>152</v>
      </c>
      <c r="Z31" s="26" t="s">
        <v>152</v>
      </c>
      <c r="AA31" s="114">
        <f>AA32+AA33</f>
        <v>0</v>
      </c>
      <c r="AB31" s="114">
        <f>AB32+AB33</f>
        <v>29.586493369999999</v>
      </c>
      <c r="AC31" s="26" t="s">
        <v>152</v>
      </c>
      <c r="AD31" s="26" t="s">
        <v>152</v>
      </c>
      <c r="AE31" s="26" t="s">
        <v>152</v>
      </c>
      <c r="AF31" s="26" t="s">
        <v>152</v>
      </c>
      <c r="AG31" s="26" t="s">
        <v>152</v>
      </c>
      <c r="AH31" s="114">
        <f>AH32+AH33</f>
        <v>0</v>
      </c>
      <c r="AI31" s="114">
        <f>AI32+AI33</f>
        <v>22.09203467</v>
      </c>
      <c r="AJ31" s="26" t="s">
        <v>152</v>
      </c>
      <c r="AK31" s="26" t="s">
        <v>152</v>
      </c>
      <c r="AL31" s="26" t="s">
        <v>152</v>
      </c>
      <c r="AM31" s="26" t="s">
        <v>152</v>
      </c>
      <c r="AN31" s="26" t="s">
        <v>152</v>
      </c>
      <c r="AO31" s="114">
        <f>AO32+AO33</f>
        <v>0</v>
      </c>
      <c r="AP31" s="114">
        <f>AP32+AP33</f>
        <v>27.263224439999998</v>
      </c>
      <c r="AQ31" s="26" t="s">
        <v>152</v>
      </c>
      <c r="AR31" s="26" t="s">
        <v>152</v>
      </c>
      <c r="AS31" s="26" t="s">
        <v>152</v>
      </c>
      <c r="AT31" s="26" t="s">
        <v>152</v>
      </c>
      <c r="AU31" s="26" t="s">
        <v>152</v>
      </c>
      <c r="AV31" s="114">
        <f>AV32+AV33</f>
        <v>0</v>
      </c>
      <c r="AW31" s="114">
        <f>AW32+AW33</f>
        <v>24.043343449999998</v>
      </c>
      <c r="AX31" s="26" t="s">
        <v>152</v>
      </c>
      <c r="AY31" s="26" t="s">
        <v>152</v>
      </c>
      <c r="AZ31" s="26" t="s">
        <v>152</v>
      </c>
      <c r="BA31" s="26" t="s">
        <v>152</v>
      </c>
      <c r="BB31" s="26" t="s">
        <v>152</v>
      </c>
      <c r="BC31" s="114">
        <f>BC32+BC33</f>
        <v>0</v>
      </c>
      <c r="BD31" s="114">
        <f>BD32+BD33</f>
        <v>25.050603810000002</v>
      </c>
      <c r="BE31" s="26" t="s">
        <v>152</v>
      </c>
      <c r="BF31" s="26" t="s">
        <v>152</v>
      </c>
      <c r="BG31" s="26" t="s">
        <v>152</v>
      </c>
      <c r="BH31" s="26" t="s">
        <v>152</v>
      </c>
      <c r="BI31" s="26" t="s">
        <v>152</v>
      </c>
      <c r="BJ31" s="53">
        <f>BJ32+BJ33</f>
        <v>0</v>
      </c>
      <c r="BK31" s="53">
        <f>BK32+BK33</f>
        <v>0</v>
      </c>
      <c r="BL31" s="26" t="s">
        <v>152</v>
      </c>
      <c r="BM31" s="26" t="s">
        <v>152</v>
      </c>
      <c r="BN31" s="26" t="s">
        <v>152</v>
      </c>
      <c r="BO31" s="26" t="s">
        <v>152</v>
      </c>
      <c r="BP31" s="26" t="s">
        <v>152</v>
      </c>
      <c r="BQ31" s="114">
        <f>BQ32+BQ33</f>
        <v>0</v>
      </c>
      <c r="BR31" s="114">
        <f>BR32+BR33</f>
        <v>27.404800649999999</v>
      </c>
      <c r="BS31" s="26" t="s">
        <v>152</v>
      </c>
      <c r="BT31" s="26" t="s">
        <v>152</v>
      </c>
      <c r="BU31" s="26" t="s">
        <v>152</v>
      </c>
      <c r="BV31" s="26" t="s">
        <v>152</v>
      </c>
      <c r="BW31" s="26" t="s">
        <v>152</v>
      </c>
      <c r="BX31" s="53" t="e">
        <f>BX32+BX33</f>
        <v>#REF!</v>
      </c>
      <c r="BY31" s="53" t="e">
        <f>BY32+BY33</f>
        <v>#REF!</v>
      </c>
      <c r="BZ31" s="26" t="s">
        <v>152</v>
      </c>
      <c r="CA31" s="26" t="s">
        <v>152</v>
      </c>
      <c r="CB31" s="26" t="s">
        <v>152</v>
      </c>
      <c r="CC31" s="26" t="s">
        <v>152</v>
      </c>
      <c r="CD31" s="26" t="s">
        <v>152</v>
      </c>
      <c r="CE31" s="53" t="e">
        <f>CE32+CE33</f>
        <v>#REF!</v>
      </c>
      <c r="CF31" s="53" t="e">
        <f>CF32+CF33</f>
        <v>#REF!</v>
      </c>
      <c r="CG31" s="26" t="s">
        <v>152</v>
      </c>
      <c r="CH31" s="26" t="s">
        <v>152</v>
      </c>
      <c r="CI31" s="26" t="s">
        <v>152</v>
      </c>
      <c r="CJ31" s="26" t="s">
        <v>152</v>
      </c>
      <c r="CK31" s="26" t="s">
        <v>152</v>
      </c>
      <c r="CL31" s="114">
        <f>CL32+CL33</f>
        <v>0</v>
      </c>
      <c r="CM31" s="114">
        <f>CM32+CM33</f>
        <v>75.721872140000002</v>
      </c>
      <c r="CN31" s="26" t="s">
        <v>152</v>
      </c>
      <c r="CO31" s="26" t="s">
        <v>152</v>
      </c>
      <c r="CP31" s="26" t="s">
        <v>152</v>
      </c>
      <c r="CQ31" s="26" t="s">
        <v>152</v>
      </c>
      <c r="CR31" s="26" t="s">
        <v>152</v>
      </c>
      <c r="CS31" s="114">
        <f>CS32+CS33</f>
        <v>0</v>
      </c>
      <c r="CT31" s="114">
        <f>CT32+CT33</f>
        <v>109.30512227</v>
      </c>
      <c r="CU31" s="26" t="s">
        <v>152</v>
      </c>
      <c r="CV31" s="26" t="s">
        <v>152</v>
      </c>
      <c r="CW31" s="26" t="s">
        <v>152</v>
      </c>
      <c r="CX31" s="26" t="s">
        <v>152</v>
      </c>
      <c r="CY31" s="70" t="s">
        <v>152</v>
      </c>
      <c r="CZ31" s="75" t="s">
        <v>152</v>
      </c>
      <c r="DF31" s="24"/>
    </row>
    <row r="32" spans="1:110" ht="56.25" x14ac:dyDescent="0.3">
      <c r="A32" s="50" t="s">
        <v>117</v>
      </c>
      <c r="B32" s="48" t="s">
        <v>118</v>
      </c>
      <c r="C32" s="52" t="s">
        <v>149</v>
      </c>
      <c r="D32" s="114">
        <v>0</v>
      </c>
      <c r="E32" s="114">
        <v>0</v>
      </c>
      <c r="F32" s="26">
        <v>0</v>
      </c>
      <c r="G32" s="26">
        <v>0</v>
      </c>
      <c r="H32" s="26" t="s">
        <v>152</v>
      </c>
      <c r="I32" s="26" t="s">
        <v>152</v>
      </c>
      <c r="J32" s="26" t="s">
        <v>152</v>
      </c>
      <c r="K32" s="26" t="s">
        <v>152</v>
      </c>
      <c r="L32" s="26" t="s">
        <v>152</v>
      </c>
      <c r="M32" s="26">
        <v>0</v>
      </c>
      <c r="N32" s="26">
        <v>0</v>
      </c>
      <c r="O32" s="26" t="s">
        <v>152</v>
      </c>
      <c r="P32" s="26" t="s">
        <v>152</v>
      </c>
      <c r="Q32" s="26" t="s">
        <v>152</v>
      </c>
      <c r="R32" s="26" t="s">
        <v>152</v>
      </c>
      <c r="S32" s="26" t="s">
        <v>152</v>
      </c>
      <c r="T32" s="114">
        <v>0</v>
      </c>
      <c r="U32" s="114">
        <v>0</v>
      </c>
      <c r="V32" s="26" t="s">
        <v>152</v>
      </c>
      <c r="W32" s="26" t="s">
        <v>152</v>
      </c>
      <c r="X32" s="26" t="s">
        <v>152</v>
      </c>
      <c r="Y32" s="26" t="s">
        <v>152</v>
      </c>
      <c r="Z32" s="26" t="s">
        <v>152</v>
      </c>
      <c r="AA32" s="114">
        <v>0</v>
      </c>
      <c r="AB32" s="114">
        <v>0</v>
      </c>
      <c r="AC32" s="26" t="s">
        <v>152</v>
      </c>
      <c r="AD32" s="26" t="s">
        <v>152</v>
      </c>
      <c r="AE32" s="26" t="s">
        <v>152</v>
      </c>
      <c r="AF32" s="26" t="s">
        <v>152</v>
      </c>
      <c r="AG32" s="26" t="s">
        <v>152</v>
      </c>
      <c r="AH32" s="114">
        <v>0</v>
      </c>
      <c r="AI32" s="114">
        <v>0</v>
      </c>
      <c r="AJ32" s="26" t="s">
        <v>152</v>
      </c>
      <c r="AK32" s="26" t="s">
        <v>152</v>
      </c>
      <c r="AL32" s="26" t="s">
        <v>152</v>
      </c>
      <c r="AM32" s="26" t="s">
        <v>152</v>
      </c>
      <c r="AN32" s="26" t="s">
        <v>152</v>
      </c>
      <c r="AO32" s="114">
        <v>0</v>
      </c>
      <c r="AP32" s="114">
        <v>0</v>
      </c>
      <c r="AQ32" s="26" t="s">
        <v>152</v>
      </c>
      <c r="AR32" s="26" t="s">
        <v>152</v>
      </c>
      <c r="AS32" s="26" t="s">
        <v>152</v>
      </c>
      <c r="AT32" s="26" t="s">
        <v>152</v>
      </c>
      <c r="AU32" s="26" t="s">
        <v>152</v>
      </c>
      <c r="AV32" s="114">
        <v>0</v>
      </c>
      <c r="AW32" s="114">
        <v>0</v>
      </c>
      <c r="AX32" s="26" t="s">
        <v>152</v>
      </c>
      <c r="AY32" s="26" t="s">
        <v>152</v>
      </c>
      <c r="AZ32" s="26" t="s">
        <v>152</v>
      </c>
      <c r="BA32" s="26" t="s">
        <v>152</v>
      </c>
      <c r="BB32" s="26" t="s">
        <v>152</v>
      </c>
      <c r="BC32" s="114">
        <v>0</v>
      </c>
      <c r="BD32" s="114">
        <v>0</v>
      </c>
      <c r="BE32" s="26" t="s">
        <v>152</v>
      </c>
      <c r="BF32" s="26" t="s">
        <v>152</v>
      </c>
      <c r="BG32" s="26" t="s">
        <v>152</v>
      </c>
      <c r="BH32" s="26" t="s">
        <v>152</v>
      </c>
      <c r="BI32" s="26" t="s">
        <v>152</v>
      </c>
      <c r="BJ32" s="53">
        <v>0</v>
      </c>
      <c r="BK32" s="53">
        <v>0</v>
      </c>
      <c r="BL32" s="26" t="s">
        <v>152</v>
      </c>
      <c r="BM32" s="26" t="s">
        <v>152</v>
      </c>
      <c r="BN32" s="26" t="s">
        <v>152</v>
      </c>
      <c r="BO32" s="26" t="s">
        <v>152</v>
      </c>
      <c r="BP32" s="26" t="s">
        <v>152</v>
      </c>
      <c r="BQ32" s="114">
        <v>0</v>
      </c>
      <c r="BR32" s="114">
        <v>0</v>
      </c>
      <c r="BS32" s="26" t="s">
        <v>152</v>
      </c>
      <c r="BT32" s="26" t="s">
        <v>152</v>
      </c>
      <c r="BU32" s="26" t="s">
        <v>152</v>
      </c>
      <c r="BV32" s="26" t="s">
        <v>152</v>
      </c>
      <c r="BW32" s="26" t="s">
        <v>152</v>
      </c>
      <c r="BX32" s="53" t="e">
        <f>SUM(#REF!)</f>
        <v>#REF!</v>
      </c>
      <c r="BY32" s="53" t="e">
        <f>SUM(#REF!)</f>
        <v>#REF!</v>
      </c>
      <c r="BZ32" s="26" t="s">
        <v>152</v>
      </c>
      <c r="CA32" s="26" t="s">
        <v>152</v>
      </c>
      <c r="CB32" s="26" t="s">
        <v>152</v>
      </c>
      <c r="CC32" s="26" t="s">
        <v>152</v>
      </c>
      <c r="CD32" s="26" t="s">
        <v>152</v>
      </c>
      <c r="CE32" s="53" t="e">
        <f>SUM(#REF!)</f>
        <v>#REF!</v>
      </c>
      <c r="CF32" s="53" t="e">
        <f>SUM(#REF!)</f>
        <v>#REF!</v>
      </c>
      <c r="CG32" s="26" t="s">
        <v>152</v>
      </c>
      <c r="CH32" s="26" t="s">
        <v>152</v>
      </c>
      <c r="CI32" s="26" t="s">
        <v>152</v>
      </c>
      <c r="CJ32" s="26" t="s">
        <v>152</v>
      </c>
      <c r="CK32" s="26" t="s">
        <v>152</v>
      </c>
      <c r="CL32" s="114">
        <v>0</v>
      </c>
      <c r="CM32" s="114">
        <v>0</v>
      </c>
      <c r="CN32" s="26" t="s">
        <v>152</v>
      </c>
      <c r="CO32" s="26" t="s">
        <v>152</v>
      </c>
      <c r="CP32" s="26" t="s">
        <v>152</v>
      </c>
      <c r="CQ32" s="26" t="s">
        <v>152</v>
      </c>
      <c r="CR32" s="26" t="s">
        <v>152</v>
      </c>
      <c r="CS32" s="114">
        <v>0</v>
      </c>
      <c r="CT32" s="114">
        <v>0</v>
      </c>
      <c r="CU32" s="26" t="s">
        <v>152</v>
      </c>
      <c r="CV32" s="26" t="s">
        <v>152</v>
      </c>
      <c r="CW32" s="26" t="s">
        <v>152</v>
      </c>
      <c r="CX32" s="26" t="s">
        <v>152</v>
      </c>
      <c r="CY32" s="70" t="s">
        <v>152</v>
      </c>
      <c r="CZ32" s="75" t="s">
        <v>152</v>
      </c>
      <c r="DF32" s="24"/>
    </row>
    <row r="33" spans="1:110" ht="37.5" x14ac:dyDescent="0.3">
      <c r="A33" s="50" t="s">
        <v>119</v>
      </c>
      <c r="B33" s="48" t="s">
        <v>120</v>
      </c>
      <c r="C33" s="52" t="s">
        <v>149</v>
      </c>
      <c r="D33" s="114">
        <f>D34+D35</f>
        <v>75.721872140000002</v>
      </c>
      <c r="E33" s="114">
        <f>E34+E35</f>
        <v>109.30512227</v>
      </c>
      <c r="F33" s="26">
        <f>F34+F35</f>
        <v>0</v>
      </c>
      <c r="G33" s="26">
        <f>G34+G35</f>
        <v>0</v>
      </c>
      <c r="H33" s="26" t="s">
        <v>152</v>
      </c>
      <c r="I33" s="26" t="s">
        <v>152</v>
      </c>
      <c r="J33" s="26" t="s">
        <v>152</v>
      </c>
      <c r="K33" s="26" t="s">
        <v>152</v>
      </c>
      <c r="L33" s="26" t="s">
        <v>152</v>
      </c>
      <c r="M33" s="26">
        <f>M34+M35</f>
        <v>0</v>
      </c>
      <c r="N33" s="26">
        <f>N34+N35</f>
        <v>0</v>
      </c>
      <c r="O33" s="26" t="s">
        <v>152</v>
      </c>
      <c r="P33" s="26" t="s">
        <v>152</v>
      </c>
      <c r="Q33" s="26" t="s">
        <v>152</v>
      </c>
      <c r="R33" s="26" t="s">
        <v>152</v>
      </c>
      <c r="S33" s="26" t="s">
        <v>152</v>
      </c>
      <c r="T33" s="114">
        <v>0</v>
      </c>
      <c r="U33" s="114">
        <v>29.58649402</v>
      </c>
      <c r="V33" s="26" t="s">
        <v>152</v>
      </c>
      <c r="W33" s="26" t="s">
        <v>152</v>
      </c>
      <c r="X33" s="26" t="s">
        <v>152</v>
      </c>
      <c r="Y33" s="26" t="s">
        <v>152</v>
      </c>
      <c r="Z33" s="26" t="s">
        <v>152</v>
      </c>
      <c r="AA33" s="114">
        <f t="shared" ref="AA33" si="0">AA34+AA35</f>
        <v>0</v>
      </c>
      <c r="AB33" s="114">
        <f t="shared" ref="AB33" si="1">AB34+AB35</f>
        <v>29.586493369999999</v>
      </c>
      <c r="AC33" s="26" t="s">
        <v>152</v>
      </c>
      <c r="AD33" s="26" t="s">
        <v>152</v>
      </c>
      <c r="AE33" s="26" t="s">
        <v>152</v>
      </c>
      <c r="AF33" s="26" t="s">
        <v>152</v>
      </c>
      <c r="AG33" s="26" t="s">
        <v>152</v>
      </c>
      <c r="AH33" s="114">
        <f t="shared" ref="AH33" si="2">AH34+AH35</f>
        <v>0</v>
      </c>
      <c r="AI33" s="114">
        <f>AI34+AI35</f>
        <v>22.09203467</v>
      </c>
      <c r="AJ33" s="26" t="s">
        <v>152</v>
      </c>
      <c r="AK33" s="26" t="s">
        <v>152</v>
      </c>
      <c r="AL33" s="26" t="s">
        <v>152</v>
      </c>
      <c r="AM33" s="26" t="s">
        <v>152</v>
      </c>
      <c r="AN33" s="26" t="s">
        <v>152</v>
      </c>
      <c r="AO33" s="114">
        <f t="shared" ref="AO33" si="3">AO34+AO35</f>
        <v>0</v>
      </c>
      <c r="AP33" s="114">
        <f>AP34+AP35</f>
        <v>27.263224439999998</v>
      </c>
      <c r="AQ33" s="26" t="s">
        <v>152</v>
      </c>
      <c r="AR33" s="26" t="s">
        <v>152</v>
      </c>
      <c r="AS33" s="26" t="s">
        <v>152</v>
      </c>
      <c r="AT33" s="26" t="s">
        <v>152</v>
      </c>
      <c r="AU33" s="26" t="s">
        <v>152</v>
      </c>
      <c r="AV33" s="114">
        <f t="shared" ref="AV33" si="4">AV34+AV35</f>
        <v>0</v>
      </c>
      <c r="AW33" s="114">
        <f t="shared" ref="AW33" si="5">AW34+AW35</f>
        <v>24.043343449999998</v>
      </c>
      <c r="AX33" s="26" t="s">
        <v>152</v>
      </c>
      <c r="AY33" s="26" t="s">
        <v>152</v>
      </c>
      <c r="AZ33" s="26" t="s">
        <v>152</v>
      </c>
      <c r="BA33" s="26" t="s">
        <v>152</v>
      </c>
      <c r="BB33" s="26" t="s">
        <v>152</v>
      </c>
      <c r="BC33" s="114">
        <f t="shared" ref="BC33" si="6">BC34+BC35</f>
        <v>0</v>
      </c>
      <c r="BD33" s="114">
        <f t="shared" ref="BD33" si="7">BD34+BD35</f>
        <v>25.050603810000002</v>
      </c>
      <c r="BE33" s="26" t="s">
        <v>152</v>
      </c>
      <c r="BF33" s="26" t="s">
        <v>152</v>
      </c>
      <c r="BG33" s="26" t="s">
        <v>152</v>
      </c>
      <c r="BH33" s="26" t="s">
        <v>152</v>
      </c>
      <c r="BI33" s="26" t="s">
        <v>152</v>
      </c>
      <c r="BJ33" s="53">
        <f t="shared" ref="BJ33" si="8">BJ34+BJ35</f>
        <v>0</v>
      </c>
      <c r="BK33" s="53">
        <f t="shared" ref="BK33" si="9">BK34+BK35</f>
        <v>0</v>
      </c>
      <c r="BL33" s="26" t="s">
        <v>152</v>
      </c>
      <c r="BM33" s="26" t="s">
        <v>152</v>
      </c>
      <c r="BN33" s="26" t="s">
        <v>152</v>
      </c>
      <c r="BO33" s="26" t="s">
        <v>152</v>
      </c>
      <c r="BP33" s="26" t="s">
        <v>152</v>
      </c>
      <c r="BQ33" s="114">
        <f t="shared" ref="BQ33" si="10">BQ34+BQ35</f>
        <v>0</v>
      </c>
      <c r="BR33" s="114">
        <f t="shared" ref="BR33" si="11">BR34+BR35</f>
        <v>27.404800649999999</v>
      </c>
      <c r="BS33" s="26" t="s">
        <v>152</v>
      </c>
      <c r="BT33" s="26" t="s">
        <v>152</v>
      </c>
      <c r="BU33" s="26" t="s">
        <v>152</v>
      </c>
      <c r="BV33" s="26" t="s">
        <v>152</v>
      </c>
      <c r="BW33" s="26" t="s">
        <v>152</v>
      </c>
      <c r="BX33" s="53">
        <v>0</v>
      </c>
      <c r="BY33" s="53">
        <v>0</v>
      </c>
      <c r="BZ33" s="26" t="s">
        <v>152</v>
      </c>
      <c r="CA33" s="26" t="s">
        <v>152</v>
      </c>
      <c r="CB33" s="26" t="s">
        <v>152</v>
      </c>
      <c r="CC33" s="26" t="s">
        <v>152</v>
      </c>
      <c r="CD33" s="26" t="s">
        <v>152</v>
      </c>
      <c r="CE33" s="53">
        <v>0</v>
      </c>
      <c r="CF33" s="53">
        <v>0</v>
      </c>
      <c r="CG33" s="26" t="s">
        <v>152</v>
      </c>
      <c r="CH33" s="26" t="s">
        <v>152</v>
      </c>
      <c r="CI33" s="26" t="s">
        <v>152</v>
      </c>
      <c r="CJ33" s="26" t="s">
        <v>152</v>
      </c>
      <c r="CK33" s="26" t="s">
        <v>152</v>
      </c>
      <c r="CL33" s="114">
        <f t="shared" ref="CL33" si="12">CL34+CL35</f>
        <v>0</v>
      </c>
      <c r="CM33" s="114">
        <f t="shared" ref="CM33" si="13">CM34+CM35</f>
        <v>75.721872140000002</v>
      </c>
      <c r="CN33" s="26" t="s">
        <v>152</v>
      </c>
      <c r="CO33" s="26" t="s">
        <v>152</v>
      </c>
      <c r="CP33" s="26" t="s">
        <v>152</v>
      </c>
      <c r="CQ33" s="26" t="s">
        <v>152</v>
      </c>
      <c r="CR33" s="26" t="s">
        <v>152</v>
      </c>
      <c r="CS33" s="114">
        <f t="shared" ref="CS33" si="14">CS34+CS35</f>
        <v>0</v>
      </c>
      <c r="CT33" s="114">
        <f>CT34+CT35</f>
        <v>109.30512227</v>
      </c>
      <c r="CU33" s="26" t="s">
        <v>152</v>
      </c>
      <c r="CV33" s="26" t="s">
        <v>152</v>
      </c>
      <c r="CW33" s="26" t="s">
        <v>152</v>
      </c>
      <c r="CX33" s="26" t="s">
        <v>152</v>
      </c>
      <c r="CY33" s="70" t="s">
        <v>152</v>
      </c>
      <c r="CZ33" s="75" t="s">
        <v>152</v>
      </c>
      <c r="DF33" s="24"/>
    </row>
    <row r="34" spans="1:110" ht="45" customHeight="1" x14ac:dyDescent="0.3">
      <c r="A34" s="50" t="s">
        <v>221</v>
      </c>
      <c r="B34" s="51" t="s">
        <v>307</v>
      </c>
      <c r="C34" s="52" t="s">
        <v>223</v>
      </c>
      <c r="D34" s="114">
        <f>CL34+CM34</f>
        <v>29.58649402</v>
      </c>
      <c r="E34" s="114">
        <f>CS34+CT34</f>
        <v>29.586493369999999</v>
      </c>
      <c r="F34" s="26">
        <v>0</v>
      </c>
      <c r="G34" s="26">
        <v>0</v>
      </c>
      <c r="H34" s="26" t="s">
        <v>152</v>
      </c>
      <c r="I34" s="26" t="s">
        <v>152</v>
      </c>
      <c r="J34" s="26" t="s">
        <v>152</v>
      </c>
      <c r="K34" s="26" t="s">
        <v>152</v>
      </c>
      <c r="L34" s="26" t="s">
        <v>152</v>
      </c>
      <c r="M34" s="26">
        <v>0</v>
      </c>
      <c r="N34" s="26">
        <v>0</v>
      </c>
      <c r="O34" s="26" t="s">
        <v>152</v>
      </c>
      <c r="P34" s="26" t="s">
        <v>152</v>
      </c>
      <c r="Q34" s="26" t="s">
        <v>152</v>
      </c>
      <c r="R34" s="26" t="s">
        <v>152</v>
      </c>
      <c r="S34" s="26" t="s">
        <v>152</v>
      </c>
      <c r="T34" s="114">
        <v>0</v>
      </c>
      <c r="U34" s="114">
        <v>29.58649402</v>
      </c>
      <c r="V34" s="26" t="s">
        <v>152</v>
      </c>
      <c r="W34" s="26" t="s">
        <v>152</v>
      </c>
      <c r="X34" s="26" t="s">
        <v>152</v>
      </c>
      <c r="Y34" s="26" t="s">
        <v>152</v>
      </c>
      <c r="Z34" s="26" t="s">
        <v>152</v>
      </c>
      <c r="AA34" s="114">
        <v>0</v>
      </c>
      <c r="AB34" s="114">
        <f>29586493.37/1000000</f>
        <v>29.586493369999999</v>
      </c>
      <c r="AC34" s="26" t="s">
        <v>152</v>
      </c>
      <c r="AD34" s="26" t="s">
        <v>152</v>
      </c>
      <c r="AE34" s="26" t="s">
        <v>152</v>
      </c>
      <c r="AF34" s="26" t="s">
        <v>152</v>
      </c>
      <c r="AG34" s="26" t="s">
        <v>152</v>
      </c>
      <c r="AH34" s="114">
        <v>0</v>
      </c>
      <c r="AI34" s="114">
        <v>0</v>
      </c>
      <c r="AJ34" s="26" t="s">
        <v>152</v>
      </c>
      <c r="AK34" s="26" t="s">
        <v>152</v>
      </c>
      <c r="AL34" s="26" t="s">
        <v>152</v>
      </c>
      <c r="AM34" s="26" t="s">
        <v>152</v>
      </c>
      <c r="AN34" s="26" t="s">
        <v>152</v>
      </c>
      <c r="AO34" s="114">
        <v>0</v>
      </c>
      <c r="AP34" s="114">
        <v>0</v>
      </c>
      <c r="AQ34" s="26" t="s">
        <v>152</v>
      </c>
      <c r="AR34" s="26" t="s">
        <v>152</v>
      </c>
      <c r="AS34" s="26" t="s">
        <v>152</v>
      </c>
      <c r="AT34" s="26" t="s">
        <v>152</v>
      </c>
      <c r="AU34" s="26" t="s">
        <v>152</v>
      </c>
      <c r="AV34" s="114">
        <v>0</v>
      </c>
      <c r="AW34" s="114">
        <v>0</v>
      </c>
      <c r="AX34" s="26" t="s">
        <v>152</v>
      </c>
      <c r="AY34" s="26" t="s">
        <v>152</v>
      </c>
      <c r="AZ34" s="26" t="s">
        <v>152</v>
      </c>
      <c r="BA34" s="26" t="s">
        <v>152</v>
      </c>
      <c r="BB34" s="26" t="s">
        <v>152</v>
      </c>
      <c r="BC34" s="114">
        <v>0</v>
      </c>
      <c r="BD34" s="114">
        <v>0</v>
      </c>
      <c r="BE34" s="26" t="s">
        <v>152</v>
      </c>
      <c r="BF34" s="26" t="s">
        <v>152</v>
      </c>
      <c r="BG34" s="26" t="s">
        <v>152</v>
      </c>
      <c r="BH34" s="26" t="s">
        <v>152</v>
      </c>
      <c r="BI34" s="26" t="s">
        <v>152</v>
      </c>
      <c r="BJ34" s="53">
        <v>0</v>
      </c>
      <c r="BK34" s="53">
        <v>0</v>
      </c>
      <c r="BL34" s="26" t="s">
        <v>152</v>
      </c>
      <c r="BM34" s="26" t="s">
        <v>152</v>
      </c>
      <c r="BN34" s="26" t="s">
        <v>152</v>
      </c>
      <c r="BO34" s="26" t="s">
        <v>152</v>
      </c>
      <c r="BP34" s="26" t="s">
        <v>152</v>
      </c>
      <c r="BQ34" s="114">
        <v>0</v>
      </c>
      <c r="BR34" s="114">
        <v>0</v>
      </c>
      <c r="BS34" s="26" t="s">
        <v>152</v>
      </c>
      <c r="BT34" s="26" t="s">
        <v>152</v>
      </c>
      <c r="BU34" s="26" t="s">
        <v>152</v>
      </c>
      <c r="BV34" s="26" t="s">
        <v>152</v>
      </c>
      <c r="BW34" s="26" t="s">
        <v>152</v>
      </c>
      <c r="BX34" s="53"/>
      <c r="BY34" s="53"/>
      <c r="BZ34" s="26"/>
      <c r="CA34" s="26"/>
      <c r="CB34" s="26"/>
      <c r="CC34" s="26"/>
      <c r="CD34" s="26"/>
      <c r="CE34" s="53"/>
      <c r="CF34" s="53"/>
      <c r="CG34" s="26"/>
      <c r="CH34" s="26"/>
      <c r="CI34" s="26"/>
      <c r="CJ34" s="26"/>
      <c r="CK34" s="26"/>
      <c r="CL34" s="114">
        <f>T34+AH34+AV34+BJ34</f>
        <v>0</v>
      </c>
      <c r="CM34" s="114">
        <f>BK34+AW34+AI34+U34</f>
        <v>29.58649402</v>
      </c>
      <c r="CN34" s="26" t="s">
        <v>152</v>
      </c>
      <c r="CO34" s="26" t="s">
        <v>152</v>
      </c>
      <c r="CP34" s="26" t="s">
        <v>152</v>
      </c>
      <c r="CQ34" s="26" t="s">
        <v>152</v>
      </c>
      <c r="CR34" s="26" t="s">
        <v>152</v>
      </c>
      <c r="CS34" s="114">
        <f>BQ34+BC34+AO34+AA34</f>
        <v>0</v>
      </c>
      <c r="CT34" s="114">
        <f>BR34+BD34+AP34+AB34</f>
        <v>29.586493369999999</v>
      </c>
      <c r="CU34" s="26" t="s">
        <v>152</v>
      </c>
      <c r="CV34" s="26" t="s">
        <v>152</v>
      </c>
      <c r="CW34" s="26" t="s">
        <v>152</v>
      </c>
      <c r="CX34" s="26" t="s">
        <v>152</v>
      </c>
      <c r="CY34" s="70" t="s">
        <v>152</v>
      </c>
      <c r="CZ34" s="75" t="s">
        <v>182</v>
      </c>
      <c r="DF34" s="24"/>
    </row>
    <row r="35" spans="1:110" ht="99.75" customHeight="1" x14ac:dyDescent="0.3">
      <c r="A35" s="50" t="s">
        <v>222</v>
      </c>
      <c r="B35" s="26" t="s">
        <v>308</v>
      </c>
      <c r="C35" s="26" t="s">
        <v>253</v>
      </c>
      <c r="D35" s="114">
        <f>CL35+CM35</f>
        <v>46.135378119999999</v>
      </c>
      <c r="E35" s="114">
        <f>CS35+CT35</f>
        <v>79.718628899999999</v>
      </c>
      <c r="F35" s="26">
        <v>0</v>
      </c>
      <c r="G35" s="26">
        <v>0</v>
      </c>
      <c r="H35" s="26" t="s">
        <v>152</v>
      </c>
      <c r="I35" s="26" t="s">
        <v>152</v>
      </c>
      <c r="J35" s="26" t="s">
        <v>152</v>
      </c>
      <c r="K35" s="26" t="s">
        <v>152</v>
      </c>
      <c r="L35" s="26" t="s">
        <v>152</v>
      </c>
      <c r="M35" s="26">
        <v>0</v>
      </c>
      <c r="N35" s="26">
        <v>0</v>
      </c>
      <c r="O35" s="26" t="s">
        <v>152</v>
      </c>
      <c r="P35" s="26" t="s">
        <v>152</v>
      </c>
      <c r="Q35" s="26" t="s">
        <v>152</v>
      </c>
      <c r="R35" s="26" t="s">
        <v>152</v>
      </c>
      <c r="S35" s="26" t="s">
        <v>152</v>
      </c>
      <c r="T35" s="114"/>
      <c r="U35" s="114"/>
      <c r="V35" s="26" t="s">
        <v>152</v>
      </c>
      <c r="W35" s="26" t="s">
        <v>152</v>
      </c>
      <c r="X35" s="26" t="s">
        <v>152</v>
      </c>
      <c r="Y35" s="26" t="s">
        <v>152</v>
      </c>
      <c r="Z35" s="26" t="s">
        <v>152</v>
      </c>
      <c r="AA35" s="114">
        <v>0</v>
      </c>
      <c r="AB35" s="114">
        <v>0</v>
      </c>
      <c r="AC35" s="26" t="s">
        <v>152</v>
      </c>
      <c r="AD35" s="26" t="s">
        <v>152</v>
      </c>
      <c r="AE35" s="26" t="s">
        <v>152</v>
      </c>
      <c r="AF35" s="26" t="s">
        <v>152</v>
      </c>
      <c r="AG35" s="26" t="s">
        <v>152</v>
      </c>
      <c r="AH35" s="114">
        <v>0</v>
      </c>
      <c r="AI35" s="114">
        <v>22.09203467</v>
      </c>
      <c r="AJ35" s="26" t="s">
        <v>152</v>
      </c>
      <c r="AK35" s="26" t="s">
        <v>152</v>
      </c>
      <c r="AL35" s="26" t="s">
        <v>152</v>
      </c>
      <c r="AM35" s="26" t="s">
        <v>152</v>
      </c>
      <c r="AN35" s="26" t="s">
        <v>152</v>
      </c>
      <c r="AO35" s="114">
        <v>0</v>
      </c>
      <c r="AP35" s="114">
        <v>27.263224439999998</v>
      </c>
      <c r="AQ35" s="26" t="s">
        <v>152</v>
      </c>
      <c r="AR35" s="26" t="s">
        <v>152</v>
      </c>
      <c r="AS35" s="26" t="s">
        <v>152</v>
      </c>
      <c r="AT35" s="26" t="s">
        <v>152</v>
      </c>
      <c r="AU35" s="26" t="s">
        <v>152</v>
      </c>
      <c r="AV35" s="114">
        <v>0</v>
      </c>
      <c r="AW35" s="114">
        <f>24043343.45/1000000</f>
        <v>24.043343449999998</v>
      </c>
      <c r="AX35" s="26" t="s">
        <v>152</v>
      </c>
      <c r="AY35" s="26" t="s">
        <v>152</v>
      </c>
      <c r="AZ35" s="26" t="s">
        <v>152</v>
      </c>
      <c r="BA35" s="26" t="s">
        <v>152</v>
      </c>
      <c r="BB35" s="26" t="s">
        <v>152</v>
      </c>
      <c r="BC35" s="114">
        <v>0</v>
      </c>
      <c r="BD35" s="114">
        <v>25.050603810000002</v>
      </c>
      <c r="BE35" s="26" t="s">
        <v>152</v>
      </c>
      <c r="BF35" s="26" t="s">
        <v>152</v>
      </c>
      <c r="BG35" s="26" t="s">
        <v>152</v>
      </c>
      <c r="BH35" s="26" t="s">
        <v>152</v>
      </c>
      <c r="BI35" s="26" t="s">
        <v>152</v>
      </c>
      <c r="BJ35" s="53">
        <v>0</v>
      </c>
      <c r="BK35" s="53">
        <v>0</v>
      </c>
      <c r="BL35" s="26" t="s">
        <v>152</v>
      </c>
      <c r="BM35" s="26" t="s">
        <v>152</v>
      </c>
      <c r="BN35" s="26" t="s">
        <v>152</v>
      </c>
      <c r="BO35" s="26" t="s">
        <v>152</v>
      </c>
      <c r="BP35" s="26" t="s">
        <v>152</v>
      </c>
      <c r="BQ35" s="114">
        <v>0</v>
      </c>
      <c r="BR35" s="114">
        <v>27.404800649999999</v>
      </c>
      <c r="BS35" s="26" t="s">
        <v>152</v>
      </c>
      <c r="BT35" s="26" t="s">
        <v>152</v>
      </c>
      <c r="BU35" s="26" t="s">
        <v>152</v>
      </c>
      <c r="BV35" s="26" t="s">
        <v>152</v>
      </c>
      <c r="BW35" s="26" t="s">
        <v>152</v>
      </c>
      <c r="BX35" s="53"/>
      <c r="BY35" s="53"/>
      <c r="BZ35" s="26"/>
      <c r="CA35" s="26"/>
      <c r="CB35" s="26"/>
      <c r="CC35" s="26"/>
      <c r="CD35" s="26"/>
      <c r="CE35" s="53"/>
      <c r="CF35" s="53"/>
      <c r="CG35" s="26"/>
      <c r="CH35" s="26"/>
      <c r="CI35" s="26"/>
      <c r="CJ35" s="26"/>
      <c r="CK35" s="26"/>
      <c r="CL35" s="114">
        <f>T35+AH35+AV35+BJ35</f>
        <v>0</v>
      </c>
      <c r="CM35" s="114">
        <f>BK35+AW35+AI35+U35</f>
        <v>46.135378119999999</v>
      </c>
      <c r="CN35" s="26" t="s">
        <v>152</v>
      </c>
      <c r="CO35" s="26" t="s">
        <v>152</v>
      </c>
      <c r="CP35" s="26" t="s">
        <v>152</v>
      </c>
      <c r="CQ35" s="26" t="s">
        <v>152</v>
      </c>
      <c r="CR35" s="26" t="s">
        <v>152</v>
      </c>
      <c r="CS35" s="114">
        <f>BQ35+BC35+AO35+AA35</f>
        <v>0</v>
      </c>
      <c r="CT35" s="114">
        <f>BR35+BD35+AP35+AB35</f>
        <v>79.718628899999999</v>
      </c>
      <c r="CU35" s="26" t="s">
        <v>152</v>
      </c>
      <c r="CV35" s="26" t="s">
        <v>152</v>
      </c>
      <c r="CW35" s="26" t="s">
        <v>152</v>
      </c>
      <c r="CX35" s="26" t="s">
        <v>152</v>
      </c>
      <c r="CY35" s="70" t="s">
        <v>152</v>
      </c>
      <c r="CZ35" s="76" t="s">
        <v>309</v>
      </c>
      <c r="DF35" s="24"/>
    </row>
    <row r="36" spans="1:110" ht="37.5" x14ac:dyDescent="0.3">
      <c r="A36" s="50" t="s">
        <v>121</v>
      </c>
      <c r="B36" s="54" t="s">
        <v>122</v>
      </c>
      <c r="C36" s="52" t="s">
        <v>149</v>
      </c>
      <c r="D36" s="115">
        <v>0</v>
      </c>
      <c r="E36" s="115">
        <v>0</v>
      </c>
      <c r="F36" s="26">
        <v>0</v>
      </c>
      <c r="G36" s="26">
        <v>0</v>
      </c>
      <c r="H36" s="26" t="s">
        <v>152</v>
      </c>
      <c r="I36" s="26" t="s">
        <v>152</v>
      </c>
      <c r="J36" s="26" t="s">
        <v>152</v>
      </c>
      <c r="K36" s="26" t="s">
        <v>152</v>
      </c>
      <c r="L36" s="26" t="s">
        <v>152</v>
      </c>
      <c r="M36" s="26">
        <v>0</v>
      </c>
      <c r="N36" s="26">
        <v>0</v>
      </c>
      <c r="O36" s="26" t="s">
        <v>152</v>
      </c>
      <c r="P36" s="26" t="s">
        <v>152</v>
      </c>
      <c r="Q36" s="26" t="s">
        <v>152</v>
      </c>
      <c r="R36" s="26" t="s">
        <v>152</v>
      </c>
      <c r="S36" s="26" t="s">
        <v>152</v>
      </c>
      <c r="T36" s="115">
        <v>0</v>
      </c>
      <c r="U36" s="115">
        <v>0</v>
      </c>
      <c r="V36" s="26" t="s">
        <v>152</v>
      </c>
      <c r="W36" s="26" t="s">
        <v>152</v>
      </c>
      <c r="X36" s="26" t="s">
        <v>152</v>
      </c>
      <c r="Y36" s="26" t="s">
        <v>152</v>
      </c>
      <c r="Z36" s="26" t="s">
        <v>152</v>
      </c>
      <c r="AA36" s="115">
        <v>0</v>
      </c>
      <c r="AB36" s="115">
        <v>0</v>
      </c>
      <c r="AC36" s="26" t="s">
        <v>152</v>
      </c>
      <c r="AD36" s="26" t="s">
        <v>152</v>
      </c>
      <c r="AE36" s="26" t="s">
        <v>152</v>
      </c>
      <c r="AF36" s="26" t="s">
        <v>152</v>
      </c>
      <c r="AG36" s="26" t="s">
        <v>152</v>
      </c>
      <c r="AH36" s="115">
        <v>0</v>
      </c>
      <c r="AI36" s="115">
        <v>0</v>
      </c>
      <c r="AJ36" s="26" t="s">
        <v>152</v>
      </c>
      <c r="AK36" s="26" t="s">
        <v>152</v>
      </c>
      <c r="AL36" s="26" t="s">
        <v>152</v>
      </c>
      <c r="AM36" s="26" t="s">
        <v>152</v>
      </c>
      <c r="AN36" s="26" t="s">
        <v>152</v>
      </c>
      <c r="AO36" s="115">
        <v>0</v>
      </c>
      <c r="AP36" s="115">
        <v>0</v>
      </c>
      <c r="AQ36" s="26" t="s">
        <v>152</v>
      </c>
      <c r="AR36" s="26" t="s">
        <v>152</v>
      </c>
      <c r="AS36" s="26" t="s">
        <v>152</v>
      </c>
      <c r="AT36" s="26" t="s">
        <v>152</v>
      </c>
      <c r="AU36" s="26" t="s">
        <v>152</v>
      </c>
      <c r="AV36" s="115">
        <v>0</v>
      </c>
      <c r="AW36" s="115">
        <v>0</v>
      </c>
      <c r="AX36" s="26" t="s">
        <v>152</v>
      </c>
      <c r="AY36" s="26" t="s">
        <v>152</v>
      </c>
      <c r="AZ36" s="26" t="s">
        <v>152</v>
      </c>
      <c r="BA36" s="26" t="s">
        <v>152</v>
      </c>
      <c r="BB36" s="26" t="s">
        <v>152</v>
      </c>
      <c r="BC36" s="115">
        <v>0</v>
      </c>
      <c r="BD36" s="115">
        <v>0</v>
      </c>
      <c r="BE36" s="26" t="s">
        <v>152</v>
      </c>
      <c r="BF36" s="26" t="s">
        <v>152</v>
      </c>
      <c r="BG36" s="26" t="s">
        <v>152</v>
      </c>
      <c r="BH36" s="26" t="s">
        <v>152</v>
      </c>
      <c r="BI36" s="26" t="s">
        <v>152</v>
      </c>
      <c r="BJ36" s="26">
        <v>0</v>
      </c>
      <c r="BK36" s="26">
        <v>0</v>
      </c>
      <c r="BL36" s="26" t="s">
        <v>152</v>
      </c>
      <c r="BM36" s="26" t="s">
        <v>152</v>
      </c>
      <c r="BN36" s="26" t="s">
        <v>152</v>
      </c>
      <c r="BO36" s="26" t="s">
        <v>152</v>
      </c>
      <c r="BP36" s="26" t="s">
        <v>152</v>
      </c>
      <c r="BQ36" s="115">
        <v>0</v>
      </c>
      <c r="BR36" s="115">
        <v>0</v>
      </c>
      <c r="BS36" s="26" t="s">
        <v>152</v>
      </c>
      <c r="BT36" s="26" t="s">
        <v>152</v>
      </c>
      <c r="BU36" s="26" t="s">
        <v>152</v>
      </c>
      <c r="BV36" s="26" t="s">
        <v>152</v>
      </c>
      <c r="BW36" s="26" t="s">
        <v>152</v>
      </c>
      <c r="BX36" s="26">
        <v>0</v>
      </c>
      <c r="BY36" s="26">
        <v>0</v>
      </c>
      <c r="BZ36" s="26" t="s">
        <v>152</v>
      </c>
      <c r="CA36" s="26" t="s">
        <v>152</v>
      </c>
      <c r="CB36" s="26" t="s">
        <v>152</v>
      </c>
      <c r="CC36" s="26" t="s">
        <v>152</v>
      </c>
      <c r="CD36" s="26" t="s">
        <v>152</v>
      </c>
      <c r="CE36" s="26">
        <v>0</v>
      </c>
      <c r="CF36" s="26">
        <v>0</v>
      </c>
      <c r="CG36" s="26" t="s">
        <v>152</v>
      </c>
      <c r="CH36" s="26" t="s">
        <v>152</v>
      </c>
      <c r="CI36" s="26" t="s">
        <v>152</v>
      </c>
      <c r="CJ36" s="26" t="s">
        <v>152</v>
      </c>
      <c r="CK36" s="26" t="s">
        <v>152</v>
      </c>
      <c r="CL36" s="115">
        <v>0</v>
      </c>
      <c r="CM36" s="115">
        <v>0</v>
      </c>
      <c r="CN36" s="26" t="s">
        <v>152</v>
      </c>
      <c r="CO36" s="26" t="s">
        <v>152</v>
      </c>
      <c r="CP36" s="26" t="s">
        <v>152</v>
      </c>
      <c r="CQ36" s="26" t="s">
        <v>152</v>
      </c>
      <c r="CR36" s="26" t="s">
        <v>152</v>
      </c>
      <c r="CS36" s="115">
        <v>0</v>
      </c>
      <c r="CT36" s="115">
        <v>0</v>
      </c>
      <c r="CU36" s="26" t="s">
        <v>152</v>
      </c>
      <c r="CV36" s="26" t="s">
        <v>152</v>
      </c>
      <c r="CW36" s="26" t="s">
        <v>152</v>
      </c>
      <c r="CX36" s="26" t="s">
        <v>152</v>
      </c>
      <c r="CY36" s="70" t="s">
        <v>152</v>
      </c>
      <c r="CZ36" s="75" t="s">
        <v>152</v>
      </c>
      <c r="DF36" s="24"/>
    </row>
    <row r="37" spans="1:110" ht="60" customHeight="1" x14ac:dyDescent="0.3">
      <c r="A37" s="50" t="s">
        <v>123</v>
      </c>
      <c r="B37" s="54" t="s">
        <v>124</v>
      </c>
      <c r="C37" s="52" t="s">
        <v>149</v>
      </c>
      <c r="D37" s="115">
        <v>0</v>
      </c>
      <c r="E37" s="115">
        <v>0</v>
      </c>
      <c r="F37" s="26">
        <v>0</v>
      </c>
      <c r="G37" s="26">
        <v>0</v>
      </c>
      <c r="H37" s="26" t="s">
        <v>152</v>
      </c>
      <c r="I37" s="26" t="s">
        <v>152</v>
      </c>
      <c r="J37" s="26" t="s">
        <v>152</v>
      </c>
      <c r="K37" s="26" t="s">
        <v>152</v>
      </c>
      <c r="L37" s="26" t="s">
        <v>152</v>
      </c>
      <c r="M37" s="26">
        <v>0</v>
      </c>
      <c r="N37" s="26">
        <v>0</v>
      </c>
      <c r="O37" s="26" t="s">
        <v>152</v>
      </c>
      <c r="P37" s="26" t="s">
        <v>152</v>
      </c>
      <c r="Q37" s="26" t="s">
        <v>152</v>
      </c>
      <c r="R37" s="26" t="s">
        <v>152</v>
      </c>
      <c r="S37" s="26" t="s">
        <v>152</v>
      </c>
      <c r="T37" s="115">
        <v>0</v>
      </c>
      <c r="U37" s="115">
        <v>0</v>
      </c>
      <c r="V37" s="26" t="s">
        <v>152</v>
      </c>
      <c r="W37" s="26" t="s">
        <v>152</v>
      </c>
      <c r="X37" s="26" t="s">
        <v>152</v>
      </c>
      <c r="Y37" s="26" t="s">
        <v>152</v>
      </c>
      <c r="Z37" s="26" t="s">
        <v>152</v>
      </c>
      <c r="AA37" s="115">
        <v>0</v>
      </c>
      <c r="AB37" s="115">
        <v>0</v>
      </c>
      <c r="AC37" s="26" t="s">
        <v>152</v>
      </c>
      <c r="AD37" s="26" t="s">
        <v>152</v>
      </c>
      <c r="AE37" s="26" t="s">
        <v>152</v>
      </c>
      <c r="AF37" s="26" t="s">
        <v>152</v>
      </c>
      <c r="AG37" s="26" t="s">
        <v>152</v>
      </c>
      <c r="AH37" s="115">
        <v>0</v>
      </c>
      <c r="AI37" s="115">
        <v>0</v>
      </c>
      <c r="AJ37" s="26" t="s">
        <v>152</v>
      </c>
      <c r="AK37" s="26" t="s">
        <v>152</v>
      </c>
      <c r="AL37" s="26" t="s">
        <v>152</v>
      </c>
      <c r="AM37" s="26" t="s">
        <v>152</v>
      </c>
      <c r="AN37" s="26" t="s">
        <v>152</v>
      </c>
      <c r="AO37" s="115">
        <v>0</v>
      </c>
      <c r="AP37" s="115">
        <v>0</v>
      </c>
      <c r="AQ37" s="26" t="s">
        <v>152</v>
      </c>
      <c r="AR37" s="26" t="s">
        <v>152</v>
      </c>
      <c r="AS37" s="26" t="s">
        <v>152</v>
      </c>
      <c r="AT37" s="26" t="s">
        <v>152</v>
      </c>
      <c r="AU37" s="26" t="s">
        <v>152</v>
      </c>
      <c r="AV37" s="115">
        <v>0</v>
      </c>
      <c r="AW37" s="115">
        <v>0</v>
      </c>
      <c r="AX37" s="26" t="s">
        <v>152</v>
      </c>
      <c r="AY37" s="26" t="s">
        <v>152</v>
      </c>
      <c r="AZ37" s="26" t="s">
        <v>152</v>
      </c>
      <c r="BA37" s="26" t="s">
        <v>152</v>
      </c>
      <c r="BB37" s="26" t="s">
        <v>152</v>
      </c>
      <c r="BC37" s="115">
        <v>0</v>
      </c>
      <c r="BD37" s="115">
        <v>0</v>
      </c>
      <c r="BE37" s="26" t="s">
        <v>152</v>
      </c>
      <c r="BF37" s="26" t="s">
        <v>152</v>
      </c>
      <c r="BG37" s="26" t="s">
        <v>152</v>
      </c>
      <c r="BH37" s="26" t="s">
        <v>152</v>
      </c>
      <c r="BI37" s="26" t="s">
        <v>152</v>
      </c>
      <c r="BJ37" s="26">
        <v>0</v>
      </c>
      <c r="BK37" s="26">
        <v>0</v>
      </c>
      <c r="BL37" s="26" t="s">
        <v>152</v>
      </c>
      <c r="BM37" s="26" t="s">
        <v>152</v>
      </c>
      <c r="BN37" s="26" t="s">
        <v>152</v>
      </c>
      <c r="BO37" s="26" t="s">
        <v>152</v>
      </c>
      <c r="BP37" s="26" t="s">
        <v>152</v>
      </c>
      <c r="BQ37" s="115">
        <v>0</v>
      </c>
      <c r="BR37" s="115">
        <v>0</v>
      </c>
      <c r="BS37" s="26" t="s">
        <v>152</v>
      </c>
      <c r="BT37" s="26" t="s">
        <v>152</v>
      </c>
      <c r="BU37" s="26" t="s">
        <v>152</v>
      </c>
      <c r="BV37" s="26" t="s">
        <v>152</v>
      </c>
      <c r="BW37" s="26" t="s">
        <v>152</v>
      </c>
      <c r="BX37" s="26" t="e">
        <f>SUM(#REF!)</f>
        <v>#REF!</v>
      </c>
      <c r="BY37" s="26" t="e">
        <f>SUM(#REF!)</f>
        <v>#REF!</v>
      </c>
      <c r="BZ37" s="26" t="s">
        <v>152</v>
      </c>
      <c r="CA37" s="26" t="s">
        <v>152</v>
      </c>
      <c r="CB37" s="26" t="s">
        <v>152</v>
      </c>
      <c r="CC37" s="26" t="s">
        <v>152</v>
      </c>
      <c r="CD37" s="26" t="s">
        <v>152</v>
      </c>
      <c r="CE37" s="26" t="e">
        <f>SUM(#REF!)</f>
        <v>#REF!</v>
      </c>
      <c r="CF37" s="26" t="e">
        <f>SUM(#REF!)</f>
        <v>#REF!</v>
      </c>
      <c r="CG37" s="26" t="s">
        <v>152</v>
      </c>
      <c r="CH37" s="26" t="s">
        <v>152</v>
      </c>
      <c r="CI37" s="26" t="s">
        <v>152</v>
      </c>
      <c r="CJ37" s="26" t="s">
        <v>152</v>
      </c>
      <c r="CK37" s="26" t="s">
        <v>152</v>
      </c>
      <c r="CL37" s="115">
        <v>0</v>
      </c>
      <c r="CM37" s="115">
        <v>0</v>
      </c>
      <c r="CN37" s="26" t="s">
        <v>152</v>
      </c>
      <c r="CO37" s="26" t="s">
        <v>152</v>
      </c>
      <c r="CP37" s="26" t="s">
        <v>152</v>
      </c>
      <c r="CQ37" s="26" t="s">
        <v>152</v>
      </c>
      <c r="CR37" s="26" t="s">
        <v>152</v>
      </c>
      <c r="CS37" s="115">
        <v>0</v>
      </c>
      <c r="CT37" s="115">
        <v>0</v>
      </c>
      <c r="CU37" s="26" t="s">
        <v>152</v>
      </c>
      <c r="CV37" s="26" t="s">
        <v>152</v>
      </c>
      <c r="CW37" s="26" t="s">
        <v>152</v>
      </c>
      <c r="CX37" s="26" t="s">
        <v>152</v>
      </c>
      <c r="CY37" s="70" t="s">
        <v>152</v>
      </c>
      <c r="CZ37" s="75" t="s">
        <v>152</v>
      </c>
      <c r="DF37" s="24"/>
    </row>
    <row r="38" spans="1:110" ht="39.75" customHeight="1" x14ac:dyDescent="0.3">
      <c r="A38" s="50" t="s">
        <v>125</v>
      </c>
      <c r="B38" s="54" t="s">
        <v>126</v>
      </c>
      <c r="C38" s="52" t="s">
        <v>149</v>
      </c>
      <c r="D38" s="115">
        <v>0</v>
      </c>
      <c r="E38" s="115">
        <v>0</v>
      </c>
      <c r="F38" s="26">
        <v>0</v>
      </c>
      <c r="G38" s="26">
        <v>0</v>
      </c>
      <c r="H38" s="26" t="s">
        <v>152</v>
      </c>
      <c r="I38" s="26" t="s">
        <v>152</v>
      </c>
      <c r="J38" s="26" t="s">
        <v>152</v>
      </c>
      <c r="K38" s="26" t="s">
        <v>152</v>
      </c>
      <c r="L38" s="26" t="s">
        <v>152</v>
      </c>
      <c r="M38" s="26">
        <v>0</v>
      </c>
      <c r="N38" s="26">
        <v>0</v>
      </c>
      <c r="O38" s="26" t="s">
        <v>152</v>
      </c>
      <c r="P38" s="26" t="s">
        <v>152</v>
      </c>
      <c r="Q38" s="26" t="s">
        <v>152</v>
      </c>
      <c r="R38" s="26" t="s">
        <v>152</v>
      </c>
      <c r="S38" s="26" t="s">
        <v>152</v>
      </c>
      <c r="T38" s="115">
        <v>0</v>
      </c>
      <c r="U38" s="115">
        <v>0</v>
      </c>
      <c r="V38" s="26" t="s">
        <v>152</v>
      </c>
      <c r="W38" s="26" t="s">
        <v>152</v>
      </c>
      <c r="X38" s="26" t="s">
        <v>152</v>
      </c>
      <c r="Y38" s="26" t="s">
        <v>152</v>
      </c>
      <c r="Z38" s="26" t="s">
        <v>152</v>
      </c>
      <c r="AA38" s="115">
        <v>0</v>
      </c>
      <c r="AB38" s="115">
        <v>0</v>
      </c>
      <c r="AC38" s="26" t="s">
        <v>152</v>
      </c>
      <c r="AD38" s="26" t="s">
        <v>152</v>
      </c>
      <c r="AE38" s="26" t="s">
        <v>152</v>
      </c>
      <c r="AF38" s="26" t="s">
        <v>152</v>
      </c>
      <c r="AG38" s="26" t="s">
        <v>152</v>
      </c>
      <c r="AH38" s="115">
        <v>0</v>
      </c>
      <c r="AI38" s="115">
        <v>0</v>
      </c>
      <c r="AJ38" s="26" t="s">
        <v>152</v>
      </c>
      <c r="AK38" s="26" t="s">
        <v>152</v>
      </c>
      <c r="AL38" s="26" t="s">
        <v>152</v>
      </c>
      <c r="AM38" s="26" t="s">
        <v>152</v>
      </c>
      <c r="AN38" s="26" t="s">
        <v>152</v>
      </c>
      <c r="AO38" s="115">
        <v>0</v>
      </c>
      <c r="AP38" s="115">
        <v>0</v>
      </c>
      <c r="AQ38" s="26" t="s">
        <v>152</v>
      </c>
      <c r="AR38" s="26" t="s">
        <v>152</v>
      </c>
      <c r="AS38" s="26" t="s">
        <v>152</v>
      </c>
      <c r="AT38" s="26" t="s">
        <v>152</v>
      </c>
      <c r="AU38" s="26" t="s">
        <v>152</v>
      </c>
      <c r="AV38" s="115">
        <v>0</v>
      </c>
      <c r="AW38" s="115">
        <v>0</v>
      </c>
      <c r="AX38" s="26" t="s">
        <v>152</v>
      </c>
      <c r="AY38" s="26" t="s">
        <v>152</v>
      </c>
      <c r="AZ38" s="26" t="s">
        <v>152</v>
      </c>
      <c r="BA38" s="26" t="s">
        <v>152</v>
      </c>
      <c r="BB38" s="26" t="s">
        <v>152</v>
      </c>
      <c r="BC38" s="115">
        <v>0</v>
      </c>
      <c r="BD38" s="115">
        <v>0</v>
      </c>
      <c r="BE38" s="26" t="s">
        <v>152</v>
      </c>
      <c r="BF38" s="26" t="s">
        <v>152</v>
      </c>
      <c r="BG38" s="26" t="s">
        <v>152</v>
      </c>
      <c r="BH38" s="26" t="s">
        <v>152</v>
      </c>
      <c r="BI38" s="26" t="s">
        <v>152</v>
      </c>
      <c r="BJ38" s="26">
        <v>0</v>
      </c>
      <c r="BK38" s="26">
        <v>0</v>
      </c>
      <c r="BL38" s="26" t="s">
        <v>152</v>
      </c>
      <c r="BM38" s="26" t="s">
        <v>152</v>
      </c>
      <c r="BN38" s="26" t="s">
        <v>152</v>
      </c>
      <c r="BO38" s="26" t="s">
        <v>152</v>
      </c>
      <c r="BP38" s="26" t="s">
        <v>152</v>
      </c>
      <c r="BQ38" s="115">
        <v>0</v>
      </c>
      <c r="BR38" s="115">
        <v>0</v>
      </c>
      <c r="BS38" s="26" t="s">
        <v>152</v>
      </c>
      <c r="BT38" s="26" t="s">
        <v>152</v>
      </c>
      <c r="BU38" s="26" t="s">
        <v>152</v>
      </c>
      <c r="BV38" s="26" t="s">
        <v>152</v>
      </c>
      <c r="BW38" s="26" t="s">
        <v>152</v>
      </c>
      <c r="BX38" s="26">
        <v>0</v>
      </c>
      <c r="BY38" s="26">
        <v>0</v>
      </c>
      <c r="BZ38" s="26" t="s">
        <v>152</v>
      </c>
      <c r="CA38" s="26" t="s">
        <v>152</v>
      </c>
      <c r="CB38" s="26" t="s">
        <v>152</v>
      </c>
      <c r="CC38" s="26" t="s">
        <v>152</v>
      </c>
      <c r="CD38" s="26" t="s">
        <v>152</v>
      </c>
      <c r="CE38" s="26">
        <v>0</v>
      </c>
      <c r="CF38" s="26">
        <v>0</v>
      </c>
      <c r="CG38" s="26" t="s">
        <v>152</v>
      </c>
      <c r="CH38" s="26" t="s">
        <v>152</v>
      </c>
      <c r="CI38" s="26" t="s">
        <v>152</v>
      </c>
      <c r="CJ38" s="26" t="s">
        <v>152</v>
      </c>
      <c r="CK38" s="26" t="s">
        <v>152</v>
      </c>
      <c r="CL38" s="115">
        <v>0</v>
      </c>
      <c r="CM38" s="115">
        <v>0</v>
      </c>
      <c r="CN38" s="26" t="s">
        <v>152</v>
      </c>
      <c r="CO38" s="26" t="s">
        <v>152</v>
      </c>
      <c r="CP38" s="26" t="s">
        <v>152</v>
      </c>
      <c r="CQ38" s="26" t="s">
        <v>152</v>
      </c>
      <c r="CR38" s="26" t="s">
        <v>152</v>
      </c>
      <c r="CS38" s="115">
        <v>0</v>
      </c>
      <c r="CT38" s="115">
        <v>0</v>
      </c>
      <c r="CU38" s="26" t="s">
        <v>152</v>
      </c>
      <c r="CV38" s="26" t="s">
        <v>152</v>
      </c>
      <c r="CW38" s="26" t="s">
        <v>152</v>
      </c>
      <c r="CX38" s="26" t="s">
        <v>152</v>
      </c>
      <c r="CY38" s="70" t="s">
        <v>152</v>
      </c>
      <c r="CZ38" s="75" t="s">
        <v>152</v>
      </c>
      <c r="DF38" s="24"/>
    </row>
    <row r="39" spans="1:110" ht="42.75" customHeight="1" x14ac:dyDescent="0.3">
      <c r="A39" s="47" t="s">
        <v>127</v>
      </c>
      <c r="B39" s="55" t="s">
        <v>128</v>
      </c>
      <c r="C39" s="49" t="s">
        <v>149</v>
      </c>
      <c r="D39" s="113">
        <f>SUM(D40:D41)+D42+D43</f>
        <v>0</v>
      </c>
      <c r="E39" s="113">
        <f>SUM(E40:E41)+E42+E43</f>
        <v>0</v>
      </c>
      <c r="F39" s="46">
        <f>SUM(F40:F41)+F42+F43</f>
        <v>0</v>
      </c>
      <c r="G39" s="46">
        <f>SUM(G40:G41)+G42+G43</f>
        <v>0</v>
      </c>
      <c r="H39" s="46" t="s">
        <v>152</v>
      </c>
      <c r="I39" s="46" t="s">
        <v>152</v>
      </c>
      <c r="J39" s="46" t="s">
        <v>152</v>
      </c>
      <c r="K39" s="46" t="s">
        <v>152</v>
      </c>
      <c r="L39" s="46" t="s">
        <v>152</v>
      </c>
      <c r="M39" s="46">
        <f>SUM(M40:M41)+M42+M43</f>
        <v>0</v>
      </c>
      <c r="N39" s="46">
        <f>SUM(N40:N41)+N42+N43</f>
        <v>0</v>
      </c>
      <c r="O39" s="46" t="s">
        <v>152</v>
      </c>
      <c r="P39" s="46" t="s">
        <v>152</v>
      </c>
      <c r="Q39" s="46" t="s">
        <v>152</v>
      </c>
      <c r="R39" s="46" t="s">
        <v>152</v>
      </c>
      <c r="S39" s="46" t="s">
        <v>152</v>
      </c>
      <c r="T39" s="113">
        <f>SUM(T40:T41)+T42+T43</f>
        <v>0</v>
      </c>
      <c r="U39" s="113">
        <f>SUM(U40:U41)+U42+U43</f>
        <v>0</v>
      </c>
      <c r="V39" s="46" t="s">
        <v>152</v>
      </c>
      <c r="W39" s="46" t="s">
        <v>152</v>
      </c>
      <c r="X39" s="46" t="s">
        <v>152</v>
      </c>
      <c r="Y39" s="46" t="s">
        <v>152</v>
      </c>
      <c r="Z39" s="46" t="s">
        <v>152</v>
      </c>
      <c r="AA39" s="113">
        <f>SUM(AA40:AA41)+AA42+AA43</f>
        <v>0</v>
      </c>
      <c r="AB39" s="113">
        <f>SUM(AB40:AB41)+AB42+AB43</f>
        <v>0</v>
      </c>
      <c r="AC39" s="46" t="s">
        <v>152</v>
      </c>
      <c r="AD39" s="46" t="s">
        <v>152</v>
      </c>
      <c r="AE39" s="46" t="s">
        <v>152</v>
      </c>
      <c r="AF39" s="46" t="s">
        <v>152</v>
      </c>
      <c r="AG39" s="46" t="s">
        <v>152</v>
      </c>
      <c r="AH39" s="113">
        <f>SUM(AH40:AH41)+AH42+AH43</f>
        <v>0</v>
      </c>
      <c r="AI39" s="113">
        <f>SUM(AI40:AI41)+AI42+AI43</f>
        <v>0</v>
      </c>
      <c r="AJ39" s="46" t="s">
        <v>152</v>
      </c>
      <c r="AK39" s="46" t="s">
        <v>152</v>
      </c>
      <c r="AL39" s="46" t="s">
        <v>152</v>
      </c>
      <c r="AM39" s="46" t="s">
        <v>152</v>
      </c>
      <c r="AN39" s="46" t="s">
        <v>152</v>
      </c>
      <c r="AO39" s="113">
        <f>SUM(AO40:AO41)+AO42+AO43</f>
        <v>0</v>
      </c>
      <c r="AP39" s="113">
        <f>SUM(AP40:AP41)+AP42+AP43</f>
        <v>0</v>
      </c>
      <c r="AQ39" s="46" t="s">
        <v>152</v>
      </c>
      <c r="AR39" s="46" t="s">
        <v>152</v>
      </c>
      <c r="AS39" s="46" t="s">
        <v>152</v>
      </c>
      <c r="AT39" s="46" t="s">
        <v>152</v>
      </c>
      <c r="AU39" s="46" t="s">
        <v>152</v>
      </c>
      <c r="AV39" s="113">
        <f>SUM(AV40:AV41)+AV42+AV43</f>
        <v>0</v>
      </c>
      <c r="AW39" s="113">
        <f>SUM(AW40:AW41)+AW42+AW43</f>
        <v>0</v>
      </c>
      <c r="AX39" s="46" t="s">
        <v>152</v>
      </c>
      <c r="AY39" s="46" t="s">
        <v>152</v>
      </c>
      <c r="AZ39" s="46" t="s">
        <v>152</v>
      </c>
      <c r="BA39" s="46" t="s">
        <v>152</v>
      </c>
      <c r="BB39" s="46" t="s">
        <v>152</v>
      </c>
      <c r="BC39" s="113">
        <f>SUM(BC40:BC41)+BC42+BC43</f>
        <v>0</v>
      </c>
      <c r="BD39" s="113">
        <f>SUM(BD40:BD41)+BD42+BD43</f>
        <v>0</v>
      </c>
      <c r="BE39" s="46" t="s">
        <v>152</v>
      </c>
      <c r="BF39" s="46" t="s">
        <v>152</v>
      </c>
      <c r="BG39" s="46" t="s">
        <v>152</v>
      </c>
      <c r="BH39" s="46" t="s">
        <v>152</v>
      </c>
      <c r="BI39" s="46" t="s">
        <v>152</v>
      </c>
      <c r="BJ39" s="45">
        <f>SUM(BJ40:BJ41)+BJ42+BJ43</f>
        <v>0</v>
      </c>
      <c r="BK39" s="45">
        <f>SUM(BK40:BK41)+BK42+BK43</f>
        <v>0</v>
      </c>
      <c r="BL39" s="46" t="s">
        <v>152</v>
      </c>
      <c r="BM39" s="46" t="s">
        <v>152</v>
      </c>
      <c r="BN39" s="46" t="s">
        <v>152</v>
      </c>
      <c r="BO39" s="46" t="s">
        <v>152</v>
      </c>
      <c r="BP39" s="46" t="s">
        <v>152</v>
      </c>
      <c r="BQ39" s="113">
        <f>SUM(BQ40:BQ41)+BQ42+BQ43</f>
        <v>0</v>
      </c>
      <c r="BR39" s="113">
        <f>SUM(BR40:BR41)+BR42+BR43</f>
        <v>0</v>
      </c>
      <c r="BS39" s="46" t="s">
        <v>152</v>
      </c>
      <c r="BT39" s="46" t="s">
        <v>152</v>
      </c>
      <c r="BU39" s="46" t="s">
        <v>152</v>
      </c>
      <c r="BV39" s="46" t="s">
        <v>152</v>
      </c>
      <c r="BW39" s="46" t="s">
        <v>152</v>
      </c>
      <c r="BX39" s="45" t="e">
        <f>SUM(BX40:BX41)+BX42+BX43</f>
        <v>#REF!</v>
      </c>
      <c r="BY39" s="45" t="e">
        <f>SUM(BY40:BY41)+BY42+BY43</f>
        <v>#REF!</v>
      </c>
      <c r="BZ39" s="46" t="s">
        <v>152</v>
      </c>
      <c r="CA39" s="46" t="s">
        <v>152</v>
      </c>
      <c r="CB39" s="46" t="s">
        <v>152</v>
      </c>
      <c r="CC39" s="46" t="s">
        <v>152</v>
      </c>
      <c r="CD39" s="46" t="s">
        <v>152</v>
      </c>
      <c r="CE39" s="45" t="e">
        <f>SUM(CE40:CE41)+CE42+CE43</f>
        <v>#REF!</v>
      </c>
      <c r="CF39" s="45" t="e">
        <f>SUM(CF40:CF41)+CF42+CF43</f>
        <v>#REF!</v>
      </c>
      <c r="CG39" s="46" t="s">
        <v>152</v>
      </c>
      <c r="CH39" s="46" t="s">
        <v>152</v>
      </c>
      <c r="CI39" s="46" t="s">
        <v>152</v>
      </c>
      <c r="CJ39" s="46" t="s">
        <v>152</v>
      </c>
      <c r="CK39" s="46" t="s">
        <v>152</v>
      </c>
      <c r="CL39" s="113">
        <f>SUM(CL40:CL41)+CL42+CL43</f>
        <v>0</v>
      </c>
      <c r="CM39" s="113">
        <f>SUM(CM40:CM41)+CM42+CM43</f>
        <v>0</v>
      </c>
      <c r="CN39" s="46" t="s">
        <v>152</v>
      </c>
      <c r="CO39" s="46" t="s">
        <v>152</v>
      </c>
      <c r="CP39" s="46" t="s">
        <v>152</v>
      </c>
      <c r="CQ39" s="46" t="s">
        <v>152</v>
      </c>
      <c r="CR39" s="46" t="s">
        <v>152</v>
      </c>
      <c r="CS39" s="113">
        <f>SUM(CS40:CS41)+CS42+CS43</f>
        <v>0</v>
      </c>
      <c r="CT39" s="113">
        <f>SUM(CT40:CT41)+CT42+CT43</f>
        <v>0</v>
      </c>
      <c r="CU39" s="46" t="s">
        <v>152</v>
      </c>
      <c r="CV39" s="46" t="s">
        <v>152</v>
      </c>
      <c r="CW39" s="46" t="s">
        <v>152</v>
      </c>
      <c r="CX39" s="46" t="s">
        <v>152</v>
      </c>
      <c r="CY39" s="69" t="s">
        <v>152</v>
      </c>
      <c r="CZ39" s="74" t="s">
        <v>152</v>
      </c>
      <c r="DF39" s="24"/>
    </row>
    <row r="40" spans="1:110" ht="52.5" customHeight="1" x14ac:dyDescent="0.3">
      <c r="A40" s="47" t="s">
        <v>129</v>
      </c>
      <c r="B40" s="55" t="s">
        <v>130</v>
      </c>
      <c r="C40" s="49" t="s">
        <v>149</v>
      </c>
      <c r="D40" s="116">
        <v>0</v>
      </c>
      <c r="E40" s="116">
        <v>0</v>
      </c>
      <c r="F40" s="46">
        <v>0</v>
      </c>
      <c r="G40" s="46">
        <v>0</v>
      </c>
      <c r="H40" s="46" t="s">
        <v>152</v>
      </c>
      <c r="I40" s="46" t="s">
        <v>152</v>
      </c>
      <c r="J40" s="46" t="s">
        <v>152</v>
      </c>
      <c r="K40" s="46" t="s">
        <v>152</v>
      </c>
      <c r="L40" s="46" t="s">
        <v>152</v>
      </c>
      <c r="M40" s="46">
        <v>0</v>
      </c>
      <c r="N40" s="46">
        <v>0</v>
      </c>
      <c r="O40" s="46" t="s">
        <v>152</v>
      </c>
      <c r="P40" s="46" t="s">
        <v>152</v>
      </c>
      <c r="Q40" s="46" t="s">
        <v>152</v>
      </c>
      <c r="R40" s="46" t="s">
        <v>152</v>
      </c>
      <c r="S40" s="46" t="s">
        <v>152</v>
      </c>
      <c r="T40" s="116">
        <v>0</v>
      </c>
      <c r="U40" s="116">
        <v>0</v>
      </c>
      <c r="V40" s="46" t="s">
        <v>152</v>
      </c>
      <c r="W40" s="46" t="s">
        <v>152</v>
      </c>
      <c r="X40" s="46" t="s">
        <v>152</v>
      </c>
      <c r="Y40" s="46" t="s">
        <v>152</v>
      </c>
      <c r="Z40" s="46" t="s">
        <v>152</v>
      </c>
      <c r="AA40" s="116">
        <v>0</v>
      </c>
      <c r="AB40" s="116">
        <v>0</v>
      </c>
      <c r="AC40" s="46" t="s">
        <v>152</v>
      </c>
      <c r="AD40" s="46" t="s">
        <v>152</v>
      </c>
      <c r="AE40" s="46" t="s">
        <v>152</v>
      </c>
      <c r="AF40" s="46" t="s">
        <v>152</v>
      </c>
      <c r="AG40" s="46" t="s">
        <v>152</v>
      </c>
      <c r="AH40" s="116">
        <v>0</v>
      </c>
      <c r="AI40" s="116">
        <v>0</v>
      </c>
      <c r="AJ40" s="46" t="s">
        <v>152</v>
      </c>
      <c r="AK40" s="46" t="s">
        <v>152</v>
      </c>
      <c r="AL40" s="46" t="s">
        <v>152</v>
      </c>
      <c r="AM40" s="46" t="s">
        <v>152</v>
      </c>
      <c r="AN40" s="46" t="s">
        <v>152</v>
      </c>
      <c r="AO40" s="116">
        <v>0</v>
      </c>
      <c r="AP40" s="116">
        <v>0</v>
      </c>
      <c r="AQ40" s="46" t="s">
        <v>152</v>
      </c>
      <c r="AR40" s="46" t="s">
        <v>152</v>
      </c>
      <c r="AS40" s="46" t="s">
        <v>152</v>
      </c>
      <c r="AT40" s="46" t="s">
        <v>152</v>
      </c>
      <c r="AU40" s="46" t="s">
        <v>152</v>
      </c>
      <c r="AV40" s="116">
        <v>0</v>
      </c>
      <c r="AW40" s="116">
        <v>0</v>
      </c>
      <c r="AX40" s="46" t="s">
        <v>152</v>
      </c>
      <c r="AY40" s="46" t="s">
        <v>152</v>
      </c>
      <c r="AZ40" s="46" t="s">
        <v>152</v>
      </c>
      <c r="BA40" s="46" t="s">
        <v>152</v>
      </c>
      <c r="BB40" s="46" t="s">
        <v>152</v>
      </c>
      <c r="BC40" s="116">
        <v>0</v>
      </c>
      <c r="BD40" s="116">
        <v>0</v>
      </c>
      <c r="BE40" s="46" t="s">
        <v>152</v>
      </c>
      <c r="BF40" s="46" t="s">
        <v>152</v>
      </c>
      <c r="BG40" s="46" t="s">
        <v>152</v>
      </c>
      <c r="BH40" s="46" t="s">
        <v>152</v>
      </c>
      <c r="BI40" s="46" t="s">
        <v>152</v>
      </c>
      <c r="BJ40" s="49">
        <v>0</v>
      </c>
      <c r="BK40" s="49">
        <v>0</v>
      </c>
      <c r="BL40" s="46" t="s">
        <v>152</v>
      </c>
      <c r="BM40" s="46" t="s">
        <v>152</v>
      </c>
      <c r="BN40" s="46" t="s">
        <v>152</v>
      </c>
      <c r="BO40" s="46" t="s">
        <v>152</v>
      </c>
      <c r="BP40" s="46" t="s">
        <v>152</v>
      </c>
      <c r="BQ40" s="116">
        <v>0</v>
      </c>
      <c r="BR40" s="116">
        <v>0</v>
      </c>
      <c r="BS40" s="46" t="s">
        <v>152</v>
      </c>
      <c r="BT40" s="46" t="s">
        <v>152</v>
      </c>
      <c r="BU40" s="46" t="s">
        <v>152</v>
      </c>
      <c r="BV40" s="46" t="s">
        <v>152</v>
      </c>
      <c r="BW40" s="46" t="s">
        <v>152</v>
      </c>
      <c r="BX40" s="49">
        <v>0</v>
      </c>
      <c r="BY40" s="49">
        <v>0</v>
      </c>
      <c r="BZ40" s="46" t="s">
        <v>152</v>
      </c>
      <c r="CA40" s="46" t="s">
        <v>152</v>
      </c>
      <c r="CB40" s="46" t="s">
        <v>152</v>
      </c>
      <c r="CC40" s="46" t="s">
        <v>152</v>
      </c>
      <c r="CD40" s="46" t="s">
        <v>152</v>
      </c>
      <c r="CE40" s="49">
        <v>0</v>
      </c>
      <c r="CF40" s="49">
        <v>0</v>
      </c>
      <c r="CG40" s="46" t="s">
        <v>152</v>
      </c>
      <c r="CH40" s="46" t="s">
        <v>152</v>
      </c>
      <c r="CI40" s="46" t="s">
        <v>152</v>
      </c>
      <c r="CJ40" s="46" t="s">
        <v>152</v>
      </c>
      <c r="CK40" s="46" t="s">
        <v>152</v>
      </c>
      <c r="CL40" s="116">
        <v>0</v>
      </c>
      <c r="CM40" s="116">
        <v>0</v>
      </c>
      <c r="CN40" s="46" t="s">
        <v>152</v>
      </c>
      <c r="CO40" s="46" t="s">
        <v>152</v>
      </c>
      <c r="CP40" s="46" t="s">
        <v>152</v>
      </c>
      <c r="CQ40" s="46" t="s">
        <v>152</v>
      </c>
      <c r="CR40" s="46" t="s">
        <v>152</v>
      </c>
      <c r="CS40" s="116">
        <v>0</v>
      </c>
      <c r="CT40" s="116">
        <v>0</v>
      </c>
      <c r="CU40" s="46" t="s">
        <v>152</v>
      </c>
      <c r="CV40" s="46" t="s">
        <v>152</v>
      </c>
      <c r="CW40" s="46" t="s">
        <v>152</v>
      </c>
      <c r="CX40" s="46" t="s">
        <v>152</v>
      </c>
      <c r="CY40" s="69" t="s">
        <v>152</v>
      </c>
      <c r="CZ40" s="77" t="s">
        <v>152</v>
      </c>
      <c r="DF40" s="24"/>
    </row>
    <row r="41" spans="1:110" ht="48.75" customHeight="1" x14ac:dyDescent="0.3">
      <c r="A41" s="47" t="s">
        <v>131</v>
      </c>
      <c r="B41" s="55" t="s">
        <v>132</v>
      </c>
      <c r="C41" s="49" t="s">
        <v>149</v>
      </c>
      <c r="D41" s="116">
        <v>0</v>
      </c>
      <c r="E41" s="116">
        <v>0</v>
      </c>
      <c r="F41" s="46">
        <v>0</v>
      </c>
      <c r="G41" s="46">
        <v>0</v>
      </c>
      <c r="H41" s="46" t="s">
        <v>152</v>
      </c>
      <c r="I41" s="46" t="s">
        <v>152</v>
      </c>
      <c r="J41" s="46" t="s">
        <v>152</v>
      </c>
      <c r="K41" s="46" t="s">
        <v>152</v>
      </c>
      <c r="L41" s="46" t="s">
        <v>152</v>
      </c>
      <c r="M41" s="46">
        <v>0</v>
      </c>
      <c r="N41" s="46">
        <v>0</v>
      </c>
      <c r="O41" s="46" t="s">
        <v>152</v>
      </c>
      <c r="P41" s="46" t="s">
        <v>152</v>
      </c>
      <c r="Q41" s="46" t="s">
        <v>152</v>
      </c>
      <c r="R41" s="46" t="s">
        <v>152</v>
      </c>
      <c r="S41" s="46" t="s">
        <v>152</v>
      </c>
      <c r="T41" s="116">
        <v>0</v>
      </c>
      <c r="U41" s="116">
        <v>0</v>
      </c>
      <c r="V41" s="46" t="s">
        <v>152</v>
      </c>
      <c r="W41" s="46" t="s">
        <v>152</v>
      </c>
      <c r="X41" s="46" t="s">
        <v>152</v>
      </c>
      <c r="Y41" s="46" t="s">
        <v>152</v>
      </c>
      <c r="Z41" s="46" t="s">
        <v>152</v>
      </c>
      <c r="AA41" s="116">
        <v>0</v>
      </c>
      <c r="AB41" s="116">
        <v>0</v>
      </c>
      <c r="AC41" s="46" t="s">
        <v>152</v>
      </c>
      <c r="AD41" s="46" t="s">
        <v>152</v>
      </c>
      <c r="AE41" s="46" t="s">
        <v>152</v>
      </c>
      <c r="AF41" s="46" t="s">
        <v>152</v>
      </c>
      <c r="AG41" s="46" t="s">
        <v>152</v>
      </c>
      <c r="AH41" s="116">
        <v>0</v>
      </c>
      <c r="AI41" s="116">
        <v>0</v>
      </c>
      <c r="AJ41" s="46" t="s">
        <v>152</v>
      </c>
      <c r="AK41" s="46" t="s">
        <v>152</v>
      </c>
      <c r="AL41" s="46" t="s">
        <v>152</v>
      </c>
      <c r="AM41" s="46" t="s">
        <v>152</v>
      </c>
      <c r="AN41" s="46" t="s">
        <v>152</v>
      </c>
      <c r="AO41" s="116">
        <v>0</v>
      </c>
      <c r="AP41" s="116">
        <v>0</v>
      </c>
      <c r="AQ41" s="46" t="s">
        <v>152</v>
      </c>
      <c r="AR41" s="46" t="s">
        <v>152</v>
      </c>
      <c r="AS41" s="46" t="s">
        <v>152</v>
      </c>
      <c r="AT41" s="46" t="s">
        <v>152</v>
      </c>
      <c r="AU41" s="46" t="s">
        <v>152</v>
      </c>
      <c r="AV41" s="116">
        <v>0</v>
      </c>
      <c r="AW41" s="116">
        <v>0</v>
      </c>
      <c r="AX41" s="46" t="s">
        <v>152</v>
      </c>
      <c r="AY41" s="46" t="s">
        <v>152</v>
      </c>
      <c r="AZ41" s="46" t="s">
        <v>152</v>
      </c>
      <c r="BA41" s="46" t="s">
        <v>152</v>
      </c>
      <c r="BB41" s="46" t="s">
        <v>152</v>
      </c>
      <c r="BC41" s="116">
        <v>0</v>
      </c>
      <c r="BD41" s="116">
        <v>0</v>
      </c>
      <c r="BE41" s="46" t="s">
        <v>152</v>
      </c>
      <c r="BF41" s="46" t="s">
        <v>152</v>
      </c>
      <c r="BG41" s="46" t="s">
        <v>152</v>
      </c>
      <c r="BH41" s="46" t="s">
        <v>152</v>
      </c>
      <c r="BI41" s="46" t="s">
        <v>152</v>
      </c>
      <c r="BJ41" s="49">
        <v>0</v>
      </c>
      <c r="BK41" s="49">
        <v>0</v>
      </c>
      <c r="BL41" s="46" t="s">
        <v>152</v>
      </c>
      <c r="BM41" s="46" t="s">
        <v>152</v>
      </c>
      <c r="BN41" s="46" t="s">
        <v>152</v>
      </c>
      <c r="BO41" s="46" t="s">
        <v>152</v>
      </c>
      <c r="BP41" s="46" t="s">
        <v>152</v>
      </c>
      <c r="BQ41" s="116">
        <v>0</v>
      </c>
      <c r="BR41" s="116">
        <v>0</v>
      </c>
      <c r="BS41" s="46" t="s">
        <v>152</v>
      </c>
      <c r="BT41" s="46" t="s">
        <v>152</v>
      </c>
      <c r="BU41" s="46" t="s">
        <v>152</v>
      </c>
      <c r="BV41" s="46" t="s">
        <v>152</v>
      </c>
      <c r="BW41" s="46" t="s">
        <v>152</v>
      </c>
      <c r="BX41" s="49" t="e">
        <f>SUM(#REF!)</f>
        <v>#REF!</v>
      </c>
      <c r="BY41" s="49" t="e">
        <f>SUM(#REF!)</f>
        <v>#REF!</v>
      </c>
      <c r="BZ41" s="46" t="s">
        <v>152</v>
      </c>
      <c r="CA41" s="46" t="s">
        <v>152</v>
      </c>
      <c r="CB41" s="46" t="s">
        <v>152</v>
      </c>
      <c r="CC41" s="46" t="s">
        <v>152</v>
      </c>
      <c r="CD41" s="46" t="s">
        <v>152</v>
      </c>
      <c r="CE41" s="49" t="e">
        <f>SUM(#REF!)</f>
        <v>#REF!</v>
      </c>
      <c r="CF41" s="49" t="e">
        <f>SUM(#REF!)</f>
        <v>#REF!</v>
      </c>
      <c r="CG41" s="46" t="s">
        <v>152</v>
      </c>
      <c r="CH41" s="46" t="s">
        <v>152</v>
      </c>
      <c r="CI41" s="46" t="s">
        <v>152</v>
      </c>
      <c r="CJ41" s="46" t="s">
        <v>152</v>
      </c>
      <c r="CK41" s="46" t="s">
        <v>152</v>
      </c>
      <c r="CL41" s="116">
        <v>0</v>
      </c>
      <c r="CM41" s="116">
        <v>0</v>
      </c>
      <c r="CN41" s="46" t="s">
        <v>152</v>
      </c>
      <c r="CO41" s="46" t="s">
        <v>152</v>
      </c>
      <c r="CP41" s="46" t="s">
        <v>152</v>
      </c>
      <c r="CQ41" s="46" t="s">
        <v>152</v>
      </c>
      <c r="CR41" s="46" t="s">
        <v>152</v>
      </c>
      <c r="CS41" s="116">
        <v>0</v>
      </c>
      <c r="CT41" s="116">
        <v>0</v>
      </c>
      <c r="CU41" s="46" t="s">
        <v>152</v>
      </c>
      <c r="CV41" s="46" t="s">
        <v>152</v>
      </c>
      <c r="CW41" s="46" t="s">
        <v>152</v>
      </c>
      <c r="CX41" s="46" t="s">
        <v>152</v>
      </c>
      <c r="CY41" s="69" t="s">
        <v>152</v>
      </c>
      <c r="CZ41" s="74" t="s">
        <v>152</v>
      </c>
      <c r="DF41" s="24"/>
    </row>
    <row r="42" spans="1:110" ht="43.5" customHeight="1" x14ac:dyDescent="0.3">
      <c r="A42" s="47" t="s">
        <v>133</v>
      </c>
      <c r="B42" s="55" t="s">
        <v>134</v>
      </c>
      <c r="C42" s="49" t="s">
        <v>149</v>
      </c>
      <c r="D42" s="116">
        <v>0</v>
      </c>
      <c r="E42" s="116">
        <v>0</v>
      </c>
      <c r="F42" s="46">
        <v>0</v>
      </c>
      <c r="G42" s="46">
        <v>0</v>
      </c>
      <c r="H42" s="46" t="s">
        <v>152</v>
      </c>
      <c r="I42" s="46" t="s">
        <v>152</v>
      </c>
      <c r="J42" s="46" t="s">
        <v>152</v>
      </c>
      <c r="K42" s="46" t="s">
        <v>152</v>
      </c>
      <c r="L42" s="46" t="s">
        <v>152</v>
      </c>
      <c r="M42" s="46">
        <v>0</v>
      </c>
      <c r="N42" s="46">
        <v>0</v>
      </c>
      <c r="O42" s="46" t="s">
        <v>152</v>
      </c>
      <c r="P42" s="46" t="s">
        <v>152</v>
      </c>
      <c r="Q42" s="46" t="s">
        <v>152</v>
      </c>
      <c r="R42" s="46" t="s">
        <v>152</v>
      </c>
      <c r="S42" s="46" t="s">
        <v>152</v>
      </c>
      <c r="T42" s="116">
        <v>0</v>
      </c>
      <c r="U42" s="116">
        <v>0</v>
      </c>
      <c r="V42" s="46" t="s">
        <v>152</v>
      </c>
      <c r="W42" s="46" t="s">
        <v>152</v>
      </c>
      <c r="X42" s="46" t="s">
        <v>152</v>
      </c>
      <c r="Y42" s="46" t="s">
        <v>152</v>
      </c>
      <c r="Z42" s="46" t="s">
        <v>152</v>
      </c>
      <c r="AA42" s="116">
        <v>0</v>
      </c>
      <c r="AB42" s="116">
        <v>0</v>
      </c>
      <c r="AC42" s="46" t="s">
        <v>152</v>
      </c>
      <c r="AD42" s="46" t="s">
        <v>152</v>
      </c>
      <c r="AE42" s="46" t="s">
        <v>152</v>
      </c>
      <c r="AF42" s="46" t="s">
        <v>152</v>
      </c>
      <c r="AG42" s="46" t="s">
        <v>152</v>
      </c>
      <c r="AH42" s="116">
        <v>0</v>
      </c>
      <c r="AI42" s="116">
        <v>0</v>
      </c>
      <c r="AJ42" s="46" t="s">
        <v>152</v>
      </c>
      <c r="AK42" s="46" t="s">
        <v>152</v>
      </c>
      <c r="AL42" s="46" t="s">
        <v>152</v>
      </c>
      <c r="AM42" s="46" t="s">
        <v>152</v>
      </c>
      <c r="AN42" s="46" t="s">
        <v>152</v>
      </c>
      <c r="AO42" s="116">
        <v>0</v>
      </c>
      <c r="AP42" s="116">
        <v>0</v>
      </c>
      <c r="AQ42" s="46" t="s">
        <v>152</v>
      </c>
      <c r="AR42" s="46" t="s">
        <v>152</v>
      </c>
      <c r="AS42" s="46" t="s">
        <v>152</v>
      </c>
      <c r="AT42" s="46" t="s">
        <v>152</v>
      </c>
      <c r="AU42" s="46" t="s">
        <v>152</v>
      </c>
      <c r="AV42" s="116">
        <v>0</v>
      </c>
      <c r="AW42" s="116">
        <v>0</v>
      </c>
      <c r="AX42" s="46" t="s">
        <v>152</v>
      </c>
      <c r="AY42" s="46" t="s">
        <v>152</v>
      </c>
      <c r="AZ42" s="46" t="s">
        <v>152</v>
      </c>
      <c r="BA42" s="46" t="s">
        <v>152</v>
      </c>
      <c r="BB42" s="46" t="s">
        <v>152</v>
      </c>
      <c r="BC42" s="116">
        <v>0</v>
      </c>
      <c r="BD42" s="116">
        <v>0</v>
      </c>
      <c r="BE42" s="46" t="s">
        <v>152</v>
      </c>
      <c r="BF42" s="46" t="s">
        <v>152</v>
      </c>
      <c r="BG42" s="46" t="s">
        <v>152</v>
      </c>
      <c r="BH42" s="46" t="s">
        <v>152</v>
      </c>
      <c r="BI42" s="46" t="s">
        <v>152</v>
      </c>
      <c r="BJ42" s="49">
        <v>0</v>
      </c>
      <c r="BK42" s="49">
        <v>0</v>
      </c>
      <c r="BL42" s="46" t="s">
        <v>152</v>
      </c>
      <c r="BM42" s="46" t="s">
        <v>152</v>
      </c>
      <c r="BN42" s="46" t="s">
        <v>152</v>
      </c>
      <c r="BO42" s="46" t="s">
        <v>152</v>
      </c>
      <c r="BP42" s="46" t="s">
        <v>152</v>
      </c>
      <c r="BQ42" s="116">
        <v>0</v>
      </c>
      <c r="BR42" s="116">
        <v>0</v>
      </c>
      <c r="BS42" s="46" t="s">
        <v>152</v>
      </c>
      <c r="BT42" s="46" t="s">
        <v>152</v>
      </c>
      <c r="BU42" s="46" t="s">
        <v>152</v>
      </c>
      <c r="BV42" s="46" t="s">
        <v>152</v>
      </c>
      <c r="BW42" s="46" t="s">
        <v>152</v>
      </c>
      <c r="BX42" s="49" t="e">
        <f>SUM(#REF!)</f>
        <v>#REF!</v>
      </c>
      <c r="BY42" s="49" t="e">
        <f>SUM(#REF!)</f>
        <v>#REF!</v>
      </c>
      <c r="BZ42" s="46" t="s">
        <v>152</v>
      </c>
      <c r="CA42" s="46" t="s">
        <v>152</v>
      </c>
      <c r="CB42" s="46" t="s">
        <v>152</v>
      </c>
      <c r="CC42" s="46" t="s">
        <v>152</v>
      </c>
      <c r="CD42" s="46" t="s">
        <v>152</v>
      </c>
      <c r="CE42" s="49" t="e">
        <f>SUM(#REF!)</f>
        <v>#REF!</v>
      </c>
      <c r="CF42" s="49" t="e">
        <f>SUM(#REF!)</f>
        <v>#REF!</v>
      </c>
      <c r="CG42" s="46" t="s">
        <v>152</v>
      </c>
      <c r="CH42" s="46" t="s">
        <v>152</v>
      </c>
      <c r="CI42" s="46" t="s">
        <v>152</v>
      </c>
      <c r="CJ42" s="46" t="s">
        <v>152</v>
      </c>
      <c r="CK42" s="46" t="s">
        <v>152</v>
      </c>
      <c r="CL42" s="116">
        <v>0</v>
      </c>
      <c r="CM42" s="116">
        <v>0</v>
      </c>
      <c r="CN42" s="46" t="s">
        <v>152</v>
      </c>
      <c r="CO42" s="46" t="s">
        <v>152</v>
      </c>
      <c r="CP42" s="46" t="s">
        <v>152</v>
      </c>
      <c r="CQ42" s="46" t="s">
        <v>152</v>
      </c>
      <c r="CR42" s="46" t="s">
        <v>152</v>
      </c>
      <c r="CS42" s="116">
        <v>0</v>
      </c>
      <c r="CT42" s="116">
        <v>0</v>
      </c>
      <c r="CU42" s="46" t="s">
        <v>152</v>
      </c>
      <c r="CV42" s="46" t="s">
        <v>152</v>
      </c>
      <c r="CW42" s="46" t="s">
        <v>152</v>
      </c>
      <c r="CX42" s="46" t="s">
        <v>152</v>
      </c>
      <c r="CY42" s="69" t="s">
        <v>152</v>
      </c>
      <c r="CZ42" s="74" t="s">
        <v>152</v>
      </c>
      <c r="DF42" s="24"/>
    </row>
    <row r="43" spans="1:110" ht="37.5" x14ac:dyDescent="0.3">
      <c r="A43" s="47" t="s">
        <v>135</v>
      </c>
      <c r="B43" s="55" t="s">
        <v>136</v>
      </c>
      <c r="C43" s="49" t="s">
        <v>149</v>
      </c>
      <c r="D43" s="116">
        <f>D44+D45</f>
        <v>0</v>
      </c>
      <c r="E43" s="116">
        <f>E44+E45</f>
        <v>0</v>
      </c>
      <c r="F43" s="46">
        <f>F44+F45</f>
        <v>0</v>
      </c>
      <c r="G43" s="46">
        <f>G44+G45</f>
        <v>0</v>
      </c>
      <c r="H43" s="46" t="s">
        <v>152</v>
      </c>
      <c r="I43" s="46" t="s">
        <v>152</v>
      </c>
      <c r="J43" s="46" t="s">
        <v>152</v>
      </c>
      <c r="K43" s="46" t="s">
        <v>152</v>
      </c>
      <c r="L43" s="46" t="s">
        <v>152</v>
      </c>
      <c r="M43" s="46">
        <f>M44+M45</f>
        <v>0</v>
      </c>
      <c r="N43" s="46">
        <f>N44+N45</f>
        <v>0</v>
      </c>
      <c r="O43" s="46" t="s">
        <v>152</v>
      </c>
      <c r="P43" s="46" t="s">
        <v>152</v>
      </c>
      <c r="Q43" s="46" t="s">
        <v>152</v>
      </c>
      <c r="R43" s="46" t="s">
        <v>152</v>
      </c>
      <c r="S43" s="46" t="s">
        <v>152</v>
      </c>
      <c r="T43" s="116">
        <f>T44+T45</f>
        <v>0</v>
      </c>
      <c r="U43" s="116">
        <f>U44+U45</f>
        <v>0</v>
      </c>
      <c r="V43" s="46" t="s">
        <v>152</v>
      </c>
      <c r="W43" s="46" t="s">
        <v>152</v>
      </c>
      <c r="X43" s="46" t="s">
        <v>152</v>
      </c>
      <c r="Y43" s="46" t="s">
        <v>152</v>
      </c>
      <c r="Z43" s="46" t="s">
        <v>152</v>
      </c>
      <c r="AA43" s="116">
        <f>AA44+AA45</f>
        <v>0</v>
      </c>
      <c r="AB43" s="116">
        <f>AB44+AB45</f>
        <v>0</v>
      </c>
      <c r="AC43" s="46" t="s">
        <v>152</v>
      </c>
      <c r="AD43" s="46" t="s">
        <v>152</v>
      </c>
      <c r="AE43" s="46" t="s">
        <v>152</v>
      </c>
      <c r="AF43" s="46" t="s">
        <v>152</v>
      </c>
      <c r="AG43" s="46" t="s">
        <v>152</v>
      </c>
      <c r="AH43" s="116">
        <f>AH44+AH45</f>
        <v>0</v>
      </c>
      <c r="AI43" s="116">
        <f>AI44+AI45</f>
        <v>0</v>
      </c>
      <c r="AJ43" s="46" t="s">
        <v>152</v>
      </c>
      <c r="AK43" s="46" t="s">
        <v>152</v>
      </c>
      <c r="AL43" s="46" t="s">
        <v>152</v>
      </c>
      <c r="AM43" s="46" t="s">
        <v>152</v>
      </c>
      <c r="AN43" s="46" t="s">
        <v>152</v>
      </c>
      <c r="AO43" s="116">
        <f>AO44+AO45</f>
        <v>0</v>
      </c>
      <c r="AP43" s="116">
        <f>AP44+AP45</f>
        <v>0</v>
      </c>
      <c r="AQ43" s="46" t="s">
        <v>152</v>
      </c>
      <c r="AR43" s="46" t="s">
        <v>152</v>
      </c>
      <c r="AS43" s="46" t="s">
        <v>152</v>
      </c>
      <c r="AT43" s="46" t="s">
        <v>152</v>
      </c>
      <c r="AU43" s="46" t="s">
        <v>152</v>
      </c>
      <c r="AV43" s="116">
        <f>AV44+AV45</f>
        <v>0</v>
      </c>
      <c r="AW43" s="116">
        <f>AW44+AW45</f>
        <v>0</v>
      </c>
      <c r="AX43" s="46" t="s">
        <v>152</v>
      </c>
      <c r="AY43" s="46" t="s">
        <v>152</v>
      </c>
      <c r="AZ43" s="46" t="s">
        <v>152</v>
      </c>
      <c r="BA43" s="46" t="s">
        <v>152</v>
      </c>
      <c r="BB43" s="46" t="s">
        <v>152</v>
      </c>
      <c r="BC43" s="116">
        <f>BC44+BC45</f>
        <v>0</v>
      </c>
      <c r="BD43" s="116">
        <f>BD44+BD45</f>
        <v>0</v>
      </c>
      <c r="BE43" s="46" t="s">
        <v>152</v>
      </c>
      <c r="BF43" s="46" t="s">
        <v>152</v>
      </c>
      <c r="BG43" s="46" t="s">
        <v>152</v>
      </c>
      <c r="BH43" s="46" t="s">
        <v>152</v>
      </c>
      <c r="BI43" s="46" t="s">
        <v>152</v>
      </c>
      <c r="BJ43" s="49">
        <f>BJ44+BJ45</f>
        <v>0</v>
      </c>
      <c r="BK43" s="49">
        <f>BK44+BK45</f>
        <v>0</v>
      </c>
      <c r="BL43" s="46" t="s">
        <v>152</v>
      </c>
      <c r="BM43" s="46" t="s">
        <v>152</v>
      </c>
      <c r="BN43" s="46" t="s">
        <v>152</v>
      </c>
      <c r="BO43" s="46" t="s">
        <v>152</v>
      </c>
      <c r="BP43" s="46" t="s">
        <v>152</v>
      </c>
      <c r="BQ43" s="116">
        <f>BQ44+BQ45</f>
        <v>0</v>
      </c>
      <c r="BR43" s="116">
        <v>0</v>
      </c>
      <c r="BS43" s="46" t="s">
        <v>152</v>
      </c>
      <c r="BT43" s="46" t="s">
        <v>152</v>
      </c>
      <c r="BU43" s="46" t="s">
        <v>152</v>
      </c>
      <c r="BV43" s="46" t="s">
        <v>152</v>
      </c>
      <c r="BW43" s="46" t="s">
        <v>152</v>
      </c>
      <c r="BX43" s="49" t="e">
        <f>BX44+BX45</f>
        <v>#REF!</v>
      </c>
      <c r="BY43" s="49" t="e">
        <f>BY44+BY45</f>
        <v>#REF!</v>
      </c>
      <c r="BZ43" s="46" t="s">
        <v>152</v>
      </c>
      <c r="CA43" s="46" t="s">
        <v>152</v>
      </c>
      <c r="CB43" s="46" t="s">
        <v>152</v>
      </c>
      <c r="CC43" s="46" t="s">
        <v>152</v>
      </c>
      <c r="CD43" s="46" t="s">
        <v>152</v>
      </c>
      <c r="CE43" s="49" t="e">
        <f>CE44+CE45</f>
        <v>#REF!</v>
      </c>
      <c r="CF43" s="49" t="e">
        <f>CF44+CF45</f>
        <v>#REF!</v>
      </c>
      <c r="CG43" s="46" t="s">
        <v>152</v>
      </c>
      <c r="CH43" s="46" t="s">
        <v>152</v>
      </c>
      <c r="CI43" s="46" t="s">
        <v>152</v>
      </c>
      <c r="CJ43" s="46" t="s">
        <v>152</v>
      </c>
      <c r="CK43" s="46" t="s">
        <v>152</v>
      </c>
      <c r="CL43" s="116">
        <f>CL44+CL45</f>
        <v>0</v>
      </c>
      <c r="CM43" s="116">
        <f>CM44+CM45</f>
        <v>0</v>
      </c>
      <c r="CN43" s="46" t="s">
        <v>152</v>
      </c>
      <c r="CO43" s="46" t="s">
        <v>152</v>
      </c>
      <c r="CP43" s="46" t="s">
        <v>152</v>
      </c>
      <c r="CQ43" s="46" t="s">
        <v>152</v>
      </c>
      <c r="CR43" s="46" t="s">
        <v>152</v>
      </c>
      <c r="CS43" s="116">
        <f>CS44+CS45</f>
        <v>0</v>
      </c>
      <c r="CT43" s="116">
        <f>CT44+CT45</f>
        <v>0</v>
      </c>
      <c r="CU43" s="46" t="s">
        <v>152</v>
      </c>
      <c r="CV43" s="46" t="s">
        <v>152</v>
      </c>
      <c r="CW43" s="46" t="s">
        <v>152</v>
      </c>
      <c r="CX43" s="46" t="s">
        <v>152</v>
      </c>
      <c r="CY43" s="69" t="s">
        <v>152</v>
      </c>
      <c r="CZ43" s="77" t="s">
        <v>152</v>
      </c>
      <c r="DF43" s="24"/>
    </row>
    <row r="44" spans="1:110" ht="37.5" x14ac:dyDescent="0.3">
      <c r="A44" s="47" t="s">
        <v>137</v>
      </c>
      <c r="B44" s="48" t="s">
        <v>138</v>
      </c>
      <c r="C44" s="49" t="s">
        <v>149</v>
      </c>
      <c r="D44" s="117">
        <v>0</v>
      </c>
      <c r="E44" s="117">
        <v>0</v>
      </c>
      <c r="F44" s="46">
        <v>0</v>
      </c>
      <c r="G44" s="46">
        <v>0</v>
      </c>
      <c r="H44" s="46" t="s">
        <v>152</v>
      </c>
      <c r="I44" s="46" t="s">
        <v>152</v>
      </c>
      <c r="J44" s="46" t="s">
        <v>152</v>
      </c>
      <c r="K44" s="46" t="s">
        <v>152</v>
      </c>
      <c r="L44" s="46" t="s">
        <v>152</v>
      </c>
      <c r="M44" s="46">
        <v>0</v>
      </c>
      <c r="N44" s="46">
        <v>0</v>
      </c>
      <c r="O44" s="46" t="s">
        <v>152</v>
      </c>
      <c r="P44" s="46" t="s">
        <v>152</v>
      </c>
      <c r="Q44" s="46" t="s">
        <v>152</v>
      </c>
      <c r="R44" s="46" t="s">
        <v>152</v>
      </c>
      <c r="S44" s="46" t="s">
        <v>152</v>
      </c>
      <c r="T44" s="117">
        <v>0</v>
      </c>
      <c r="U44" s="117">
        <v>0</v>
      </c>
      <c r="V44" s="46" t="s">
        <v>152</v>
      </c>
      <c r="W44" s="46" t="s">
        <v>152</v>
      </c>
      <c r="X44" s="46" t="s">
        <v>152</v>
      </c>
      <c r="Y44" s="46" t="s">
        <v>152</v>
      </c>
      <c r="Z44" s="46" t="s">
        <v>152</v>
      </c>
      <c r="AA44" s="117">
        <v>0</v>
      </c>
      <c r="AB44" s="117">
        <v>0</v>
      </c>
      <c r="AC44" s="46" t="s">
        <v>152</v>
      </c>
      <c r="AD44" s="46" t="s">
        <v>152</v>
      </c>
      <c r="AE44" s="46" t="s">
        <v>152</v>
      </c>
      <c r="AF44" s="46" t="s">
        <v>152</v>
      </c>
      <c r="AG44" s="46" t="s">
        <v>152</v>
      </c>
      <c r="AH44" s="117">
        <v>0</v>
      </c>
      <c r="AI44" s="117">
        <v>0</v>
      </c>
      <c r="AJ44" s="46" t="s">
        <v>152</v>
      </c>
      <c r="AK44" s="46" t="s">
        <v>152</v>
      </c>
      <c r="AL44" s="46" t="s">
        <v>152</v>
      </c>
      <c r="AM44" s="46" t="s">
        <v>152</v>
      </c>
      <c r="AN44" s="46" t="s">
        <v>152</v>
      </c>
      <c r="AO44" s="117">
        <v>0</v>
      </c>
      <c r="AP44" s="117">
        <v>0</v>
      </c>
      <c r="AQ44" s="46" t="s">
        <v>152</v>
      </c>
      <c r="AR44" s="46" t="s">
        <v>152</v>
      </c>
      <c r="AS44" s="46" t="s">
        <v>152</v>
      </c>
      <c r="AT44" s="46" t="s">
        <v>152</v>
      </c>
      <c r="AU44" s="46" t="s">
        <v>152</v>
      </c>
      <c r="AV44" s="117">
        <v>0</v>
      </c>
      <c r="AW44" s="117">
        <v>0</v>
      </c>
      <c r="AX44" s="46" t="s">
        <v>152</v>
      </c>
      <c r="AY44" s="46" t="s">
        <v>152</v>
      </c>
      <c r="AZ44" s="46" t="s">
        <v>152</v>
      </c>
      <c r="BA44" s="46" t="s">
        <v>152</v>
      </c>
      <c r="BB44" s="46" t="s">
        <v>152</v>
      </c>
      <c r="BC44" s="117">
        <v>0</v>
      </c>
      <c r="BD44" s="117">
        <v>0</v>
      </c>
      <c r="BE44" s="46" t="s">
        <v>152</v>
      </c>
      <c r="BF44" s="46" t="s">
        <v>152</v>
      </c>
      <c r="BG44" s="46" t="s">
        <v>152</v>
      </c>
      <c r="BH44" s="46" t="s">
        <v>152</v>
      </c>
      <c r="BI44" s="46" t="s">
        <v>152</v>
      </c>
      <c r="BJ44" s="46">
        <v>0</v>
      </c>
      <c r="BK44" s="46">
        <v>0</v>
      </c>
      <c r="BL44" s="46" t="s">
        <v>152</v>
      </c>
      <c r="BM44" s="46" t="s">
        <v>152</v>
      </c>
      <c r="BN44" s="46" t="s">
        <v>152</v>
      </c>
      <c r="BO44" s="46" t="s">
        <v>152</v>
      </c>
      <c r="BP44" s="46" t="s">
        <v>152</v>
      </c>
      <c r="BQ44" s="117">
        <v>0</v>
      </c>
      <c r="BR44" s="117">
        <v>0</v>
      </c>
      <c r="BS44" s="46" t="s">
        <v>152</v>
      </c>
      <c r="BT44" s="46" t="s">
        <v>152</v>
      </c>
      <c r="BU44" s="46" t="s">
        <v>152</v>
      </c>
      <c r="BV44" s="46" t="s">
        <v>152</v>
      </c>
      <c r="BW44" s="46" t="s">
        <v>152</v>
      </c>
      <c r="BX44" s="46">
        <v>0</v>
      </c>
      <c r="BY44" s="46">
        <v>0</v>
      </c>
      <c r="BZ44" s="46" t="s">
        <v>152</v>
      </c>
      <c r="CA44" s="46" t="s">
        <v>152</v>
      </c>
      <c r="CB44" s="46" t="s">
        <v>152</v>
      </c>
      <c r="CC44" s="46" t="s">
        <v>152</v>
      </c>
      <c r="CD44" s="46" t="s">
        <v>152</v>
      </c>
      <c r="CE44" s="46">
        <v>0</v>
      </c>
      <c r="CF44" s="46">
        <v>0</v>
      </c>
      <c r="CG44" s="46" t="s">
        <v>152</v>
      </c>
      <c r="CH44" s="46" t="s">
        <v>152</v>
      </c>
      <c r="CI44" s="46" t="s">
        <v>152</v>
      </c>
      <c r="CJ44" s="46" t="s">
        <v>152</v>
      </c>
      <c r="CK44" s="46" t="s">
        <v>152</v>
      </c>
      <c r="CL44" s="117">
        <v>0</v>
      </c>
      <c r="CM44" s="117">
        <v>0</v>
      </c>
      <c r="CN44" s="46" t="s">
        <v>152</v>
      </c>
      <c r="CO44" s="46" t="s">
        <v>152</v>
      </c>
      <c r="CP44" s="46" t="s">
        <v>152</v>
      </c>
      <c r="CQ44" s="46" t="s">
        <v>152</v>
      </c>
      <c r="CR44" s="46" t="s">
        <v>152</v>
      </c>
      <c r="CS44" s="117">
        <v>0</v>
      </c>
      <c r="CT44" s="117">
        <v>0</v>
      </c>
      <c r="CU44" s="46" t="s">
        <v>152</v>
      </c>
      <c r="CV44" s="46" t="s">
        <v>152</v>
      </c>
      <c r="CW44" s="46" t="s">
        <v>152</v>
      </c>
      <c r="CX44" s="46" t="s">
        <v>152</v>
      </c>
      <c r="CY44" s="69" t="s">
        <v>152</v>
      </c>
      <c r="CZ44" s="77" t="s">
        <v>152</v>
      </c>
      <c r="DF44" s="24"/>
    </row>
    <row r="45" spans="1:110" ht="43.5" customHeight="1" x14ac:dyDescent="0.3">
      <c r="A45" s="47" t="s">
        <v>139</v>
      </c>
      <c r="B45" s="48" t="s">
        <v>140</v>
      </c>
      <c r="C45" s="49" t="s">
        <v>149</v>
      </c>
      <c r="D45" s="117">
        <v>0</v>
      </c>
      <c r="E45" s="117">
        <v>0</v>
      </c>
      <c r="F45" s="46">
        <v>0</v>
      </c>
      <c r="G45" s="46">
        <v>0</v>
      </c>
      <c r="H45" s="46" t="s">
        <v>152</v>
      </c>
      <c r="I45" s="46" t="s">
        <v>152</v>
      </c>
      <c r="J45" s="46" t="s">
        <v>152</v>
      </c>
      <c r="K45" s="46" t="s">
        <v>152</v>
      </c>
      <c r="L45" s="46" t="s">
        <v>152</v>
      </c>
      <c r="M45" s="46">
        <v>0</v>
      </c>
      <c r="N45" s="46">
        <v>0</v>
      </c>
      <c r="O45" s="46" t="s">
        <v>152</v>
      </c>
      <c r="P45" s="46" t="s">
        <v>152</v>
      </c>
      <c r="Q45" s="46" t="s">
        <v>152</v>
      </c>
      <c r="R45" s="46" t="s">
        <v>152</v>
      </c>
      <c r="S45" s="46" t="s">
        <v>152</v>
      </c>
      <c r="T45" s="117">
        <v>0</v>
      </c>
      <c r="U45" s="117">
        <v>0</v>
      </c>
      <c r="V45" s="46" t="s">
        <v>152</v>
      </c>
      <c r="W45" s="46" t="s">
        <v>152</v>
      </c>
      <c r="X45" s="46" t="s">
        <v>152</v>
      </c>
      <c r="Y45" s="46" t="s">
        <v>152</v>
      </c>
      <c r="Z45" s="46" t="s">
        <v>152</v>
      </c>
      <c r="AA45" s="117">
        <v>0</v>
      </c>
      <c r="AB45" s="117">
        <v>0</v>
      </c>
      <c r="AC45" s="46" t="s">
        <v>152</v>
      </c>
      <c r="AD45" s="46" t="s">
        <v>152</v>
      </c>
      <c r="AE45" s="46" t="s">
        <v>152</v>
      </c>
      <c r="AF45" s="46" t="s">
        <v>152</v>
      </c>
      <c r="AG45" s="46" t="s">
        <v>152</v>
      </c>
      <c r="AH45" s="117">
        <v>0</v>
      </c>
      <c r="AI45" s="117">
        <v>0</v>
      </c>
      <c r="AJ45" s="46" t="s">
        <v>152</v>
      </c>
      <c r="AK45" s="46" t="s">
        <v>152</v>
      </c>
      <c r="AL45" s="46" t="s">
        <v>152</v>
      </c>
      <c r="AM45" s="46" t="s">
        <v>152</v>
      </c>
      <c r="AN45" s="46" t="s">
        <v>152</v>
      </c>
      <c r="AO45" s="117">
        <v>0</v>
      </c>
      <c r="AP45" s="117">
        <v>0</v>
      </c>
      <c r="AQ45" s="46" t="s">
        <v>152</v>
      </c>
      <c r="AR45" s="46" t="s">
        <v>152</v>
      </c>
      <c r="AS45" s="46" t="s">
        <v>152</v>
      </c>
      <c r="AT45" s="46" t="s">
        <v>152</v>
      </c>
      <c r="AU45" s="46" t="s">
        <v>152</v>
      </c>
      <c r="AV45" s="117">
        <v>0</v>
      </c>
      <c r="AW45" s="117">
        <v>0</v>
      </c>
      <c r="AX45" s="46" t="s">
        <v>152</v>
      </c>
      <c r="AY45" s="46" t="s">
        <v>152</v>
      </c>
      <c r="AZ45" s="46" t="s">
        <v>152</v>
      </c>
      <c r="BA45" s="46" t="s">
        <v>152</v>
      </c>
      <c r="BB45" s="46" t="s">
        <v>152</v>
      </c>
      <c r="BC45" s="117">
        <v>0</v>
      </c>
      <c r="BD45" s="117">
        <v>0</v>
      </c>
      <c r="BE45" s="46" t="s">
        <v>152</v>
      </c>
      <c r="BF45" s="46" t="s">
        <v>152</v>
      </c>
      <c r="BG45" s="46" t="s">
        <v>152</v>
      </c>
      <c r="BH45" s="46" t="s">
        <v>152</v>
      </c>
      <c r="BI45" s="46" t="s">
        <v>152</v>
      </c>
      <c r="BJ45" s="46">
        <v>0</v>
      </c>
      <c r="BK45" s="46">
        <v>0</v>
      </c>
      <c r="BL45" s="46" t="s">
        <v>152</v>
      </c>
      <c r="BM45" s="46" t="s">
        <v>152</v>
      </c>
      <c r="BN45" s="46" t="s">
        <v>152</v>
      </c>
      <c r="BO45" s="46" t="s">
        <v>152</v>
      </c>
      <c r="BP45" s="46" t="s">
        <v>152</v>
      </c>
      <c r="BQ45" s="117">
        <v>0</v>
      </c>
      <c r="BR45" s="117">
        <v>0</v>
      </c>
      <c r="BS45" s="46" t="s">
        <v>152</v>
      </c>
      <c r="BT45" s="46" t="s">
        <v>152</v>
      </c>
      <c r="BU45" s="46" t="s">
        <v>152</v>
      </c>
      <c r="BV45" s="46" t="s">
        <v>152</v>
      </c>
      <c r="BW45" s="46" t="s">
        <v>152</v>
      </c>
      <c r="BX45" s="46" t="e">
        <f>SUM(#REF!)</f>
        <v>#REF!</v>
      </c>
      <c r="BY45" s="46" t="e">
        <f>SUM(#REF!)</f>
        <v>#REF!</v>
      </c>
      <c r="BZ45" s="46" t="s">
        <v>152</v>
      </c>
      <c r="CA45" s="46" t="s">
        <v>152</v>
      </c>
      <c r="CB45" s="46" t="s">
        <v>152</v>
      </c>
      <c r="CC45" s="46" t="s">
        <v>152</v>
      </c>
      <c r="CD45" s="46" t="s">
        <v>152</v>
      </c>
      <c r="CE45" s="46" t="e">
        <f>SUM(#REF!)</f>
        <v>#REF!</v>
      </c>
      <c r="CF45" s="46" t="e">
        <f>SUM(#REF!)</f>
        <v>#REF!</v>
      </c>
      <c r="CG45" s="46" t="s">
        <v>152</v>
      </c>
      <c r="CH45" s="46" t="s">
        <v>152</v>
      </c>
      <c r="CI45" s="46" t="s">
        <v>152</v>
      </c>
      <c r="CJ45" s="46" t="s">
        <v>152</v>
      </c>
      <c r="CK45" s="46" t="s">
        <v>152</v>
      </c>
      <c r="CL45" s="117">
        <v>0</v>
      </c>
      <c r="CM45" s="117">
        <v>0</v>
      </c>
      <c r="CN45" s="46" t="s">
        <v>152</v>
      </c>
      <c r="CO45" s="46" t="s">
        <v>152</v>
      </c>
      <c r="CP45" s="46" t="s">
        <v>152</v>
      </c>
      <c r="CQ45" s="46" t="s">
        <v>152</v>
      </c>
      <c r="CR45" s="46" t="s">
        <v>152</v>
      </c>
      <c r="CS45" s="117">
        <v>0</v>
      </c>
      <c r="CT45" s="117">
        <v>0</v>
      </c>
      <c r="CU45" s="46" t="s">
        <v>152</v>
      </c>
      <c r="CV45" s="46" t="s">
        <v>152</v>
      </c>
      <c r="CW45" s="46" t="s">
        <v>152</v>
      </c>
      <c r="CX45" s="46" t="s">
        <v>152</v>
      </c>
      <c r="CY45" s="69" t="s">
        <v>152</v>
      </c>
      <c r="CZ45" s="74" t="s">
        <v>152</v>
      </c>
      <c r="DF45" s="24"/>
    </row>
    <row r="46" spans="1:110" ht="45" customHeight="1" x14ac:dyDescent="0.3">
      <c r="A46" s="43" t="s">
        <v>141</v>
      </c>
      <c r="B46" s="44" t="s">
        <v>142</v>
      </c>
      <c r="C46" s="45" t="s">
        <v>149</v>
      </c>
      <c r="D46" s="118">
        <v>0</v>
      </c>
      <c r="E46" s="118">
        <v>0</v>
      </c>
      <c r="F46" s="40">
        <v>0</v>
      </c>
      <c r="G46" s="40">
        <v>0</v>
      </c>
      <c r="H46" s="40" t="s">
        <v>152</v>
      </c>
      <c r="I46" s="40" t="s">
        <v>152</v>
      </c>
      <c r="J46" s="40" t="s">
        <v>152</v>
      </c>
      <c r="K46" s="40" t="s">
        <v>152</v>
      </c>
      <c r="L46" s="40" t="s">
        <v>152</v>
      </c>
      <c r="M46" s="40">
        <v>0</v>
      </c>
      <c r="N46" s="40">
        <v>0</v>
      </c>
      <c r="O46" s="40" t="s">
        <v>152</v>
      </c>
      <c r="P46" s="40" t="s">
        <v>152</v>
      </c>
      <c r="Q46" s="40" t="s">
        <v>152</v>
      </c>
      <c r="R46" s="40" t="s">
        <v>152</v>
      </c>
      <c r="S46" s="40" t="s">
        <v>152</v>
      </c>
      <c r="T46" s="118">
        <v>0</v>
      </c>
      <c r="U46" s="118">
        <v>0</v>
      </c>
      <c r="V46" s="40" t="s">
        <v>152</v>
      </c>
      <c r="W46" s="40" t="s">
        <v>152</v>
      </c>
      <c r="X46" s="40" t="s">
        <v>152</v>
      </c>
      <c r="Y46" s="40" t="s">
        <v>152</v>
      </c>
      <c r="Z46" s="40" t="s">
        <v>152</v>
      </c>
      <c r="AA46" s="118">
        <v>0</v>
      </c>
      <c r="AB46" s="118">
        <v>0</v>
      </c>
      <c r="AC46" s="40" t="s">
        <v>152</v>
      </c>
      <c r="AD46" s="40" t="s">
        <v>152</v>
      </c>
      <c r="AE46" s="40" t="s">
        <v>152</v>
      </c>
      <c r="AF46" s="40" t="s">
        <v>152</v>
      </c>
      <c r="AG46" s="40" t="s">
        <v>152</v>
      </c>
      <c r="AH46" s="118">
        <v>0</v>
      </c>
      <c r="AI46" s="118">
        <v>0</v>
      </c>
      <c r="AJ46" s="40" t="s">
        <v>152</v>
      </c>
      <c r="AK46" s="40" t="s">
        <v>152</v>
      </c>
      <c r="AL46" s="40" t="s">
        <v>152</v>
      </c>
      <c r="AM46" s="40" t="s">
        <v>152</v>
      </c>
      <c r="AN46" s="40" t="s">
        <v>152</v>
      </c>
      <c r="AO46" s="118">
        <v>0</v>
      </c>
      <c r="AP46" s="118">
        <v>0</v>
      </c>
      <c r="AQ46" s="40" t="s">
        <v>152</v>
      </c>
      <c r="AR46" s="40" t="s">
        <v>152</v>
      </c>
      <c r="AS46" s="40" t="s">
        <v>152</v>
      </c>
      <c r="AT46" s="40" t="s">
        <v>152</v>
      </c>
      <c r="AU46" s="40" t="s">
        <v>152</v>
      </c>
      <c r="AV46" s="118">
        <v>0</v>
      </c>
      <c r="AW46" s="118">
        <v>0</v>
      </c>
      <c r="AX46" s="40" t="s">
        <v>152</v>
      </c>
      <c r="AY46" s="40" t="s">
        <v>152</v>
      </c>
      <c r="AZ46" s="40" t="s">
        <v>152</v>
      </c>
      <c r="BA46" s="40" t="s">
        <v>152</v>
      </c>
      <c r="BB46" s="40" t="s">
        <v>152</v>
      </c>
      <c r="BC46" s="118">
        <v>0</v>
      </c>
      <c r="BD46" s="118">
        <v>0</v>
      </c>
      <c r="BE46" s="40" t="s">
        <v>152</v>
      </c>
      <c r="BF46" s="40" t="s">
        <v>152</v>
      </c>
      <c r="BG46" s="40" t="s">
        <v>152</v>
      </c>
      <c r="BH46" s="40" t="s">
        <v>152</v>
      </c>
      <c r="BI46" s="40" t="s">
        <v>152</v>
      </c>
      <c r="BJ46" s="40">
        <v>0</v>
      </c>
      <c r="BK46" s="40">
        <v>0</v>
      </c>
      <c r="BL46" s="40" t="s">
        <v>152</v>
      </c>
      <c r="BM46" s="40" t="s">
        <v>152</v>
      </c>
      <c r="BN46" s="40" t="s">
        <v>152</v>
      </c>
      <c r="BO46" s="40" t="s">
        <v>152</v>
      </c>
      <c r="BP46" s="40" t="s">
        <v>152</v>
      </c>
      <c r="BQ46" s="118">
        <v>0</v>
      </c>
      <c r="BR46" s="118">
        <v>0</v>
      </c>
      <c r="BS46" s="40" t="s">
        <v>152</v>
      </c>
      <c r="BT46" s="40" t="s">
        <v>152</v>
      </c>
      <c r="BU46" s="40" t="s">
        <v>152</v>
      </c>
      <c r="BV46" s="40" t="s">
        <v>152</v>
      </c>
      <c r="BW46" s="40" t="s">
        <v>152</v>
      </c>
      <c r="BX46" s="40">
        <v>0</v>
      </c>
      <c r="BY46" s="40">
        <v>0</v>
      </c>
      <c r="BZ46" s="40" t="s">
        <v>152</v>
      </c>
      <c r="CA46" s="40" t="s">
        <v>152</v>
      </c>
      <c r="CB46" s="40" t="s">
        <v>152</v>
      </c>
      <c r="CC46" s="40" t="s">
        <v>152</v>
      </c>
      <c r="CD46" s="40" t="s">
        <v>152</v>
      </c>
      <c r="CE46" s="40">
        <v>0</v>
      </c>
      <c r="CF46" s="40">
        <v>0</v>
      </c>
      <c r="CG46" s="40" t="s">
        <v>152</v>
      </c>
      <c r="CH46" s="40" t="s">
        <v>152</v>
      </c>
      <c r="CI46" s="40" t="s">
        <v>152</v>
      </c>
      <c r="CJ46" s="40" t="s">
        <v>152</v>
      </c>
      <c r="CK46" s="40" t="s">
        <v>152</v>
      </c>
      <c r="CL46" s="118">
        <v>0</v>
      </c>
      <c r="CM46" s="118">
        <v>0</v>
      </c>
      <c r="CN46" s="40" t="s">
        <v>152</v>
      </c>
      <c r="CO46" s="40" t="s">
        <v>152</v>
      </c>
      <c r="CP46" s="40" t="s">
        <v>152</v>
      </c>
      <c r="CQ46" s="40" t="s">
        <v>152</v>
      </c>
      <c r="CR46" s="40" t="s">
        <v>152</v>
      </c>
      <c r="CS46" s="118">
        <v>0</v>
      </c>
      <c r="CT46" s="118">
        <v>0</v>
      </c>
      <c r="CU46" s="40" t="s">
        <v>152</v>
      </c>
      <c r="CV46" s="40" t="s">
        <v>152</v>
      </c>
      <c r="CW46" s="40" t="s">
        <v>152</v>
      </c>
      <c r="CX46" s="40" t="s">
        <v>152</v>
      </c>
      <c r="CY46" s="71" t="s">
        <v>152</v>
      </c>
      <c r="CZ46" s="78" t="s">
        <v>152</v>
      </c>
      <c r="DF46" s="24"/>
    </row>
    <row r="47" spans="1:110" ht="35.25" customHeight="1" x14ac:dyDescent="0.3">
      <c r="A47" s="47" t="s">
        <v>143</v>
      </c>
      <c r="B47" s="48" t="s">
        <v>144</v>
      </c>
      <c r="C47" s="49" t="s">
        <v>149</v>
      </c>
      <c r="D47" s="117">
        <f>SUM(D48:D80)</f>
        <v>104.5112102314841</v>
      </c>
      <c r="E47" s="117">
        <f>SUM(E48:E80)</f>
        <v>153.39234235028113</v>
      </c>
      <c r="F47" s="46">
        <f t="shared" ref="F47" si="15">SUM(F48:F80)</f>
        <v>0</v>
      </c>
      <c r="G47" s="46">
        <f t="shared" ref="G47" si="16">SUM(G48:G80)</f>
        <v>0</v>
      </c>
      <c r="H47" s="46" t="s">
        <v>152</v>
      </c>
      <c r="I47" s="46" t="s">
        <v>152</v>
      </c>
      <c r="J47" s="46" t="s">
        <v>152</v>
      </c>
      <c r="K47" s="46" t="s">
        <v>152</v>
      </c>
      <c r="L47" s="46" t="s">
        <v>152</v>
      </c>
      <c r="M47" s="46">
        <f t="shared" ref="M47" si="17">SUM(M48:M80)</f>
        <v>0</v>
      </c>
      <c r="N47" s="46">
        <f t="shared" ref="N47" si="18">SUM(N48:N80)</f>
        <v>0</v>
      </c>
      <c r="O47" s="46" t="s">
        <v>152</v>
      </c>
      <c r="P47" s="46" t="s">
        <v>152</v>
      </c>
      <c r="Q47" s="46" t="s">
        <v>152</v>
      </c>
      <c r="R47" s="46" t="s">
        <v>152</v>
      </c>
      <c r="S47" s="46" t="s">
        <v>152</v>
      </c>
      <c r="T47" s="117">
        <f t="shared" ref="T47" si="19">SUM(T48:T80)</f>
        <v>15.849569148178521</v>
      </c>
      <c r="U47" s="117">
        <f t="shared" ref="U47" si="20">SUM(U48:U80)</f>
        <v>32.741770284120165</v>
      </c>
      <c r="V47" s="46" t="s">
        <v>152</v>
      </c>
      <c r="W47" s="46" t="s">
        <v>152</v>
      </c>
      <c r="X47" s="46" t="s">
        <v>152</v>
      </c>
      <c r="Y47" s="46" t="s">
        <v>152</v>
      </c>
      <c r="Z47" s="46" t="s">
        <v>152</v>
      </c>
      <c r="AA47" s="117">
        <f t="shared" ref="AA47" si="21">SUM(AA48:AA80)</f>
        <v>10.559635849999999</v>
      </c>
      <c r="AB47" s="117">
        <f>SUM(AB48:AB80)</f>
        <v>56.437815570075706</v>
      </c>
      <c r="AC47" s="46" t="s">
        <v>152</v>
      </c>
      <c r="AD47" s="46" t="s">
        <v>152</v>
      </c>
      <c r="AE47" s="46" t="s">
        <v>152</v>
      </c>
      <c r="AF47" s="46" t="s">
        <v>152</v>
      </c>
      <c r="AG47" s="46" t="s">
        <v>152</v>
      </c>
      <c r="AH47" s="117">
        <f t="shared" ref="AH47" si="22">SUM(AH48:AH80)</f>
        <v>20.90054283569685</v>
      </c>
      <c r="AI47" s="117">
        <f t="shared" ref="AI47" si="23">SUM(AI48:AI80)</f>
        <v>9.5631348328006496</v>
      </c>
      <c r="AJ47" s="46" t="s">
        <v>152</v>
      </c>
      <c r="AK47" s="46" t="s">
        <v>152</v>
      </c>
      <c r="AL47" s="46" t="s">
        <v>152</v>
      </c>
      <c r="AM47" s="46" t="s">
        <v>152</v>
      </c>
      <c r="AN47" s="46" t="s">
        <v>152</v>
      </c>
      <c r="AO47" s="117">
        <f t="shared" ref="AO47" si="24">SUM(AO48:AO80)</f>
        <v>25.505019681244647</v>
      </c>
      <c r="AP47" s="117">
        <f t="shared" ref="AP47" si="25">SUM(AP48:AP80)</f>
        <v>15.183755374864141</v>
      </c>
      <c r="AQ47" s="46" t="s">
        <v>152</v>
      </c>
      <c r="AR47" s="46" t="s">
        <v>152</v>
      </c>
      <c r="AS47" s="46" t="s">
        <v>152</v>
      </c>
      <c r="AT47" s="46" t="s">
        <v>152</v>
      </c>
      <c r="AU47" s="46" t="s">
        <v>152</v>
      </c>
      <c r="AV47" s="117">
        <f t="shared" ref="AV47" si="26">SUM(AV48:AV80)</f>
        <v>5.3014414053395997</v>
      </c>
      <c r="AW47" s="117">
        <f t="shared" ref="AW47" si="27">SUM(AW48:AW80)</f>
        <v>20.154751725348341</v>
      </c>
      <c r="AX47" s="46" t="s">
        <v>152</v>
      </c>
      <c r="AY47" s="46" t="s">
        <v>152</v>
      </c>
      <c r="AZ47" s="46" t="s">
        <v>152</v>
      </c>
      <c r="BA47" s="46" t="s">
        <v>152</v>
      </c>
      <c r="BB47" s="46" t="s">
        <v>152</v>
      </c>
      <c r="BC47" s="117">
        <f t="shared" ref="BC47" si="28">SUM(BC48:BC80)</f>
        <v>5.7850139064341306</v>
      </c>
      <c r="BD47" s="117">
        <f t="shared" ref="BD47" si="29">SUM(BD48:BD80)</f>
        <v>16.545551110927889</v>
      </c>
      <c r="BE47" s="46" t="s">
        <v>152</v>
      </c>
      <c r="BF47" s="46" t="s">
        <v>152</v>
      </c>
      <c r="BG47" s="46" t="s">
        <v>152</v>
      </c>
      <c r="BH47" s="46" t="s">
        <v>152</v>
      </c>
      <c r="BI47" s="46" t="s">
        <v>152</v>
      </c>
      <c r="BJ47" s="46">
        <f t="shared" ref="BJ47" si="30">SUM(BJ48:BJ80)</f>
        <v>0</v>
      </c>
      <c r="BK47" s="46">
        <f t="shared" ref="BK47" si="31">SUM(BK48:BK80)</f>
        <v>0</v>
      </c>
      <c r="BL47" s="46" t="s">
        <v>152</v>
      </c>
      <c r="BM47" s="46" t="s">
        <v>152</v>
      </c>
      <c r="BN47" s="46" t="s">
        <v>152</v>
      </c>
      <c r="BO47" s="46" t="s">
        <v>152</v>
      </c>
      <c r="BP47" s="46" t="s">
        <v>152</v>
      </c>
      <c r="BQ47" s="117">
        <f t="shared" ref="BQ47" si="32">SUM(BQ48:BQ80)</f>
        <v>9.0565413881367398</v>
      </c>
      <c r="BR47" s="117">
        <f t="shared" ref="BR47" si="33">SUM(BR48:BR80)</f>
        <v>14.319009468597921</v>
      </c>
      <c r="BS47" s="46" t="s">
        <v>152</v>
      </c>
      <c r="BT47" s="46" t="s">
        <v>152</v>
      </c>
      <c r="BU47" s="46" t="s">
        <v>152</v>
      </c>
      <c r="BV47" s="46" t="s">
        <v>152</v>
      </c>
      <c r="BW47" s="46" t="s">
        <v>152</v>
      </c>
      <c r="BX47" s="46">
        <v>0</v>
      </c>
      <c r="BY47" s="46">
        <v>0</v>
      </c>
      <c r="BZ47" s="46" t="s">
        <v>152</v>
      </c>
      <c r="CA47" s="46" t="s">
        <v>152</v>
      </c>
      <c r="CB47" s="46" t="s">
        <v>152</v>
      </c>
      <c r="CC47" s="46" t="s">
        <v>152</v>
      </c>
      <c r="CD47" s="46" t="s">
        <v>152</v>
      </c>
      <c r="CE47" s="46">
        <v>0</v>
      </c>
      <c r="CF47" s="46">
        <v>0</v>
      </c>
      <c r="CG47" s="46" t="s">
        <v>152</v>
      </c>
      <c r="CH47" s="46" t="s">
        <v>152</v>
      </c>
      <c r="CI47" s="46" t="s">
        <v>152</v>
      </c>
      <c r="CJ47" s="46" t="s">
        <v>152</v>
      </c>
      <c r="CK47" s="46" t="s">
        <v>152</v>
      </c>
      <c r="CL47" s="117">
        <f t="shared" ref="CL47:CM47" si="34">SUM(CL48:CL80)</f>
        <v>42.051553389214973</v>
      </c>
      <c r="CM47" s="117">
        <f t="shared" si="34"/>
        <v>62.459656842269155</v>
      </c>
      <c r="CN47" s="46" t="s">
        <v>152</v>
      </c>
      <c r="CO47" s="46" t="s">
        <v>152</v>
      </c>
      <c r="CP47" s="46" t="s">
        <v>152</v>
      </c>
      <c r="CQ47" s="46" t="s">
        <v>152</v>
      </c>
      <c r="CR47" s="46" t="s">
        <v>152</v>
      </c>
      <c r="CS47" s="117">
        <f>SUM(CS48:CS80)</f>
        <v>50.906210825815521</v>
      </c>
      <c r="CT47" s="117">
        <f>SUM(CT48:CT80)</f>
        <v>102.48613152446568</v>
      </c>
      <c r="CU47" s="46" t="s">
        <v>152</v>
      </c>
      <c r="CV47" s="46" t="s">
        <v>152</v>
      </c>
      <c r="CW47" s="46" t="s">
        <v>152</v>
      </c>
      <c r="CX47" s="46" t="s">
        <v>152</v>
      </c>
      <c r="CY47" s="69" t="s">
        <v>152</v>
      </c>
      <c r="CZ47" s="77" t="s">
        <v>152</v>
      </c>
      <c r="DF47" s="24"/>
    </row>
    <row r="48" spans="1:110" ht="35.25" customHeight="1" x14ac:dyDescent="0.3">
      <c r="A48" s="27" t="s">
        <v>275</v>
      </c>
      <c r="B48" s="25" t="s">
        <v>190</v>
      </c>
      <c r="C48" s="56" t="s">
        <v>191</v>
      </c>
      <c r="D48" s="114">
        <f>CL48+CM48</f>
        <v>8.8882163089813293</v>
      </c>
      <c r="E48" s="114">
        <f t="shared" ref="E48:E80" si="35">CS48+CT48</f>
        <v>8.9611490000000007</v>
      </c>
      <c r="F48" s="26">
        <v>0</v>
      </c>
      <c r="G48" s="26">
        <v>0</v>
      </c>
      <c r="H48" s="26" t="s">
        <v>152</v>
      </c>
      <c r="I48" s="26" t="s">
        <v>152</v>
      </c>
      <c r="J48" s="26" t="s">
        <v>152</v>
      </c>
      <c r="K48" s="26" t="s">
        <v>152</v>
      </c>
      <c r="L48" s="26" t="s">
        <v>152</v>
      </c>
      <c r="M48" s="26">
        <v>0</v>
      </c>
      <c r="N48" s="26">
        <v>0</v>
      </c>
      <c r="O48" s="26" t="s">
        <v>152</v>
      </c>
      <c r="P48" s="26" t="s">
        <v>152</v>
      </c>
      <c r="Q48" s="26" t="s">
        <v>152</v>
      </c>
      <c r="R48" s="26" t="s">
        <v>152</v>
      </c>
      <c r="S48" s="26" t="s">
        <v>152</v>
      </c>
      <c r="T48" s="115">
        <v>0</v>
      </c>
      <c r="U48" s="115">
        <v>8.8882163089813293</v>
      </c>
      <c r="V48" s="26" t="s">
        <v>152</v>
      </c>
      <c r="W48" s="26" t="s">
        <v>152</v>
      </c>
      <c r="X48" s="26" t="s">
        <v>152</v>
      </c>
      <c r="Y48" s="26" t="s">
        <v>152</v>
      </c>
      <c r="Z48" s="26" t="s">
        <v>152</v>
      </c>
      <c r="AA48" s="115">
        <v>0</v>
      </c>
      <c r="AB48" s="115">
        <f>8961149/1000000</f>
        <v>8.9611490000000007</v>
      </c>
      <c r="AC48" s="26" t="s">
        <v>152</v>
      </c>
      <c r="AD48" s="26" t="s">
        <v>152</v>
      </c>
      <c r="AE48" s="26" t="s">
        <v>152</v>
      </c>
      <c r="AF48" s="26" t="s">
        <v>152</v>
      </c>
      <c r="AG48" s="26" t="s">
        <v>152</v>
      </c>
      <c r="AH48" s="115">
        <v>0</v>
      </c>
      <c r="AI48" s="115">
        <v>0</v>
      </c>
      <c r="AJ48" s="26" t="s">
        <v>152</v>
      </c>
      <c r="AK48" s="26" t="s">
        <v>152</v>
      </c>
      <c r="AL48" s="26" t="s">
        <v>152</v>
      </c>
      <c r="AM48" s="26" t="s">
        <v>152</v>
      </c>
      <c r="AN48" s="26" t="s">
        <v>152</v>
      </c>
      <c r="AO48" s="115">
        <v>0</v>
      </c>
      <c r="AP48" s="118">
        <v>0</v>
      </c>
      <c r="AQ48" s="26" t="s">
        <v>152</v>
      </c>
      <c r="AR48" s="26" t="s">
        <v>152</v>
      </c>
      <c r="AS48" s="26" t="s">
        <v>152</v>
      </c>
      <c r="AT48" s="26" t="s">
        <v>152</v>
      </c>
      <c r="AU48" s="26" t="s">
        <v>152</v>
      </c>
      <c r="AV48" s="115">
        <v>0</v>
      </c>
      <c r="AW48" s="115">
        <v>0</v>
      </c>
      <c r="AX48" s="26" t="s">
        <v>152</v>
      </c>
      <c r="AY48" s="26" t="s">
        <v>152</v>
      </c>
      <c r="AZ48" s="26" t="s">
        <v>152</v>
      </c>
      <c r="BA48" s="26" t="s">
        <v>152</v>
      </c>
      <c r="BB48" s="26" t="s">
        <v>152</v>
      </c>
      <c r="BC48" s="115">
        <v>0</v>
      </c>
      <c r="BD48" s="115">
        <v>0</v>
      </c>
      <c r="BE48" s="26" t="s">
        <v>152</v>
      </c>
      <c r="BF48" s="26" t="s">
        <v>152</v>
      </c>
      <c r="BG48" s="26" t="s">
        <v>152</v>
      </c>
      <c r="BH48" s="26" t="s">
        <v>152</v>
      </c>
      <c r="BI48" s="26" t="s">
        <v>152</v>
      </c>
      <c r="BJ48" s="26">
        <v>0</v>
      </c>
      <c r="BK48" s="26">
        <v>0</v>
      </c>
      <c r="BL48" s="26" t="s">
        <v>152</v>
      </c>
      <c r="BM48" s="26" t="s">
        <v>152</v>
      </c>
      <c r="BN48" s="26" t="s">
        <v>152</v>
      </c>
      <c r="BO48" s="26" t="s">
        <v>152</v>
      </c>
      <c r="BP48" s="26" t="s">
        <v>152</v>
      </c>
      <c r="BQ48" s="115">
        <v>0</v>
      </c>
      <c r="BR48" s="115">
        <v>0</v>
      </c>
      <c r="BS48" s="26" t="s">
        <v>152</v>
      </c>
      <c r="BT48" s="26" t="s">
        <v>152</v>
      </c>
      <c r="BU48" s="26" t="s">
        <v>152</v>
      </c>
      <c r="BV48" s="26" t="s">
        <v>152</v>
      </c>
      <c r="BW48" s="26" t="s">
        <v>152</v>
      </c>
      <c r="BX48" s="26"/>
      <c r="BY48" s="26"/>
      <c r="BZ48" s="26"/>
      <c r="CA48" s="26"/>
      <c r="CB48" s="26"/>
      <c r="CC48" s="26"/>
      <c r="CD48" s="26"/>
      <c r="CE48" s="26"/>
      <c r="CF48" s="26"/>
      <c r="CG48" s="26"/>
      <c r="CH48" s="26"/>
      <c r="CI48" s="26"/>
      <c r="CJ48" s="26"/>
      <c r="CK48" s="26"/>
      <c r="CL48" s="123">
        <f t="shared" ref="CL48:CL70" si="36">T48+AH48+AV48+BJ48</f>
        <v>0</v>
      </c>
      <c r="CM48" s="123">
        <f t="shared" ref="CM48:CM70" si="37">BK48+AW48+AI48+U48</f>
        <v>8.8882163089813293</v>
      </c>
      <c r="CN48" s="26" t="s">
        <v>152</v>
      </c>
      <c r="CO48" s="26" t="s">
        <v>152</v>
      </c>
      <c r="CP48" s="26" t="s">
        <v>152</v>
      </c>
      <c r="CQ48" s="26" t="s">
        <v>152</v>
      </c>
      <c r="CR48" s="26" t="s">
        <v>152</v>
      </c>
      <c r="CS48" s="115">
        <f t="shared" ref="CS48:CS70" si="38">BQ48+BC48+AO48+AA48</f>
        <v>0</v>
      </c>
      <c r="CT48" s="115">
        <f t="shared" ref="CT48:CT70" si="39">BR48+BD48+AP48+AB48</f>
        <v>8.9611490000000007</v>
      </c>
      <c r="CU48" s="26" t="s">
        <v>152</v>
      </c>
      <c r="CV48" s="26" t="s">
        <v>152</v>
      </c>
      <c r="CW48" s="26" t="s">
        <v>152</v>
      </c>
      <c r="CX48" s="26" t="s">
        <v>152</v>
      </c>
      <c r="CY48" s="70" t="s">
        <v>152</v>
      </c>
      <c r="CZ48" s="79" t="s">
        <v>310</v>
      </c>
      <c r="DF48" s="24"/>
    </row>
    <row r="49" spans="1:110" ht="44.25" customHeight="1" x14ac:dyDescent="0.3">
      <c r="A49" s="27" t="s">
        <v>276</v>
      </c>
      <c r="B49" s="25" t="s">
        <v>192</v>
      </c>
      <c r="C49" s="56" t="s">
        <v>193</v>
      </c>
      <c r="D49" s="114">
        <f t="shared" ref="D49:D80" si="40">CL49+CM49</f>
        <v>16.389183833333298</v>
      </c>
      <c r="E49" s="114">
        <f t="shared" si="35"/>
        <v>17.025309683333301</v>
      </c>
      <c r="F49" s="26">
        <v>0</v>
      </c>
      <c r="G49" s="26">
        <v>0</v>
      </c>
      <c r="H49" s="26" t="s">
        <v>152</v>
      </c>
      <c r="I49" s="26" t="s">
        <v>152</v>
      </c>
      <c r="J49" s="26" t="s">
        <v>152</v>
      </c>
      <c r="K49" s="26" t="s">
        <v>152</v>
      </c>
      <c r="L49" s="26" t="s">
        <v>152</v>
      </c>
      <c r="M49" s="26">
        <v>0</v>
      </c>
      <c r="N49" s="26">
        <v>0</v>
      </c>
      <c r="O49" s="26" t="s">
        <v>152</v>
      </c>
      <c r="P49" s="26" t="s">
        <v>152</v>
      </c>
      <c r="Q49" s="26" t="s">
        <v>152</v>
      </c>
      <c r="R49" s="26" t="s">
        <v>152</v>
      </c>
      <c r="S49" s="26" t="s">
        <v>152</v>
      </c>
      <c r="T49" s="115">
        <v>0</v>
      </c>
      <c r="U49" s="115">
        <v>16.389183833333298</v>
      </c>
      <c r="V49" s="26" t="s">
        <v>152</v>
      </c>
      <c r="W49" s="26" t="s">
        <v>152</v>
      </c>
      <c r="X49" s="26" t="s">
        <v>152</v>
      </c>
      <c r="Y49" s="26" t="s">
        <v>152</v>
      </c>
      <c r="Z49" s="26" t="s">
        <v>152</v>
      </c>
      <c r="AA49" s="115">
        <v>0</v>
      </c>
      <c r="AB49" s="115">
        <v>17.025309683333301</v>
      </c>
      <c r="AC49" s="26" t="s">
        <v>152</v>
      </c>
      <c r="AD49" s="26" t="s">
        <v>152</v>
      </c>
      <c r="AE49" s="26" t="s">
        <v>152</v>
      </c>
      <c r="AF49" s="26" t="s">
        <v>152</v>
      </c>
      <c r="AG49" s="26" t="s">
        <v>152</v>
      </c>
      <c r="AH49" s="115">
        <v>0</v>
      </c>
      <c r="AI49" s="115">
        <v>0</v>
      </c>
      <c r="AJ49" s="26" t="s">
        <v>152</v>
      </c>
      <c r="AK49" s="26" t="s">
        <v>152</v>
      </c>
      <c r="AL49" s="26" t="s">
        <v>152</v>
      </c>
      <c r="AM49" s="26" t="s">
        <v>152</v>
      </c>
      <c r="AN49" s="26" t="s">
        <v>152</v>
      </c>
      <c r="AO49" s="115">
        <v>0</v>
      </c>
      <c r="AP49" s="115">
        <v>0</v>
      </c>
      <c r="AQ49" s="26" t="s">
        <v>152</v>
      </c>
      <c r="AR49" s="26" t="s">
        <v>152</v>
      </c>
      <c r="AS49" s="26" t="s">
        <v>152</v>
      </c>
      <c r="AT49" s="26" t="s">
        <v>152</v>
      </c>
      <c r="AU49" s="26" t="s">
        <v>152</v>
      </c>
      <c r="AV49" s="115">
        <v>0</v>
      </c>
      <c r="AW49" s="115">
        <v>0</v>
      </c>
      <c r="AX49" s="26" t="s">
        <v>152</v>
      </c>
      <c r="AY49" s="26" t="s">
        <v>152</v>
      </c>
      <c r="AZ49" s="26" t="s">
        <v>152</v>
      </c>
      <c r="BA49" s="26" t="s">
        <v>152</v>
      </c>
      <c r="BB49" s="26" t="s">
        <v>152</v>
      </c>
      <c r="BC49" s="115">
        <v>0</v>
      </c>
      <c r="BD49" s="115">
        <v>0</v>
      </c>
      <c r="BE49" s="26" t="s">
        <v>152</v>
      </c>
      <c r="BF49" s="26" t="s">
        <v>152</v>
      </c>
      <c r="BG49" s="26" t="s">
        <v>152</v>
      </c>
      <c r="BH49" s="26" t="s">
        <v>152</v>
      </c>
      <c r="BI49" s="26" t="s">
        <v>152</v>
      </c>
      <c r="BJ49" s="26">
        <v>0</v>
      </c>
      <c r="BK49" s="26">
        <v>0</v>
      </c>
      <c r="BL49" s="26" t="s">
        <v>152</v>
      </c>
      <c r="BM49" s="26" t="s">
        <v>152</v>
      </c>
      <c r="BN49" s="26" t="s">
        <v>152</v>
      </c>
      <c r="BO49" s="26" t="s">
        <v>152</v>
      </c>
      <c r="BP49" s="26" t="s">
        <v>152</v>
      </c>
      <c r="BQ49" s="115">
        <v>0</v>
      </c>
      <c r="BR49" s="115">
        <v>0</v>
      </c>
      <c r="BS49" s="26" t="s">
        <v>152</v>
      </c>
      <c r="BT49" s="26" t="s">
        <v>152</v>
      </c>
      <c r="BU49" s="26" t="s">
        <v>152</v>
      </c>
      <c r="BV49" s="26" t="s">
        <v>152</v>
      </c>
      <c r="BW49" s="26" t="s">
        <v>152</v>
      </c>
      <c r="BX49" s="26"/>
      <c r="BY49" s="26"/>
      <c r="BZ49" s="26"/>
      <c r="CA49" s="26"/>
      <c r="CB49" s="26"/>
      <c r="CC49" s="26"/>
      <c r="CD49" s="26"/>
      <c r="CE49" s="26"/>
      <c r="CF49" s="26"/>
      <c r="CG49" s="26"/>
      <c r="CH49" s="26"/>
      <c r="CI49" s="26"/>
      <c r="CJ49" s="26"/>
      <c r="CK49" s="26"/>
      <c r="CL49" s="123">
        <f t="shared" si="36"/>
        <v>0</v>
      </c>
      <c r="CM49" s="123">
        <f t="shared" si="37"/>
        <v>16.389183833333298</v>
      </c>
      <c r="CN49" s="26" t="s">
        <v>152</v>
      </c>
      <c r="CO49" s="26" t="s">
        <v>152</v>
      </c>
      <c r="CP49" s="26" t="s">
        <v>152</v>
      </c>
      <c r="CQ49" s="26" t="s">
        <v>152</v>
      </c>
      <c r="CR49" s="26" t="s">
        <v>152</v>
      </c>
      <c r="CS49" s="115">
        <f t="shared" si="38"/>
        <v>0</v>
      </c>
      <c r="CT49" s="115">
        <f t="shared" si="39"/>
        <v>17.025309683333301</v>
      </c>
      <c r="CU49" s="26" t="s">
        <v>152</v>
      </c>
      <c r="CV49" s="26" t="s">
        <v>152</v>
      </c>
      <c r="CW49" s="26" t="s">
        <v>152</v>
      </c>
      <c r="CX49" s="26" t="s">
        <v>152</v>
      </c>
      <c r="CY49" s="70" t="s">
        <v>152</v>
      </c>
      <c r="CZ49" s="79" t="s">
        <v>225</v>
      </c>
      <c r="DF49" s="24"/>
    </row>
    <row r="50" spans="1:110" ht="58.5" customHeight="1" x14ac:dyDescent="0.3">
      <c r="A50" s="27" t="s">
        <v>189</v>
      </c>
      <c r="B50" s="25" t="s">
        <v>195</v>
      </c>
      <c r="C50" s="56" t="s">
        <v>196</v>
      </c>
      <c r="D50" s="114">
        <f t="shared" si="40"/>
        <v>5.2257758799999996</v>
      </c>
      <c r="E50" s="114">
        <f t="shared" si="35"/>
        <v>11.396513333333301</v>
      </c>
      <c r="F50" s="26">
        <v>0</v>
      </c>
      <c r="G50" s="26">
        <v>0</v>
      </c>
      <c r="H50" s="26" t="s">
        <v>152</v>
      </c>
      <c r="I50" s="26" t="s">
        <v>152</v>
      </c>
      <c r="J50" s="26" t="s">
        <v>152</v>
      </c>
      <c r="K50" s="26" t="s">
        <v>152</v>
      </c>
      <c r="L50" s="26" t="s">
        <v>152</v>
      </c>
      <c r="M50" s="26">
        <v>0</v>
      </c>
      <c r="N50" s="26">
        <v>0</v>
      </c>
      <c r="O50" s="26" t="s">
        <v>152</v>
      </c>
      <c r="P50" s="26" t="s">
        <v>152</v>
      </c>
      <c r="Q50" s="26" t="s">
        <v>152</v>
      </c>
      <c r="R50" s="26" t="s">
        <v>152</v>
      </c>
      <c r="S50" s="26" t="s">
        <v>152</v>
      </c>
      <c r="T50" s="115">
        <v>0</v>
      </c>
      <c r="U50" s="115">
        <v>0</v>
      </c>
      <c r="V50" s="26" t="s">
        <v>152</v>
      </c>
      <c r="W50" s="26" t="s">
        <v>152</v>
      </c>
      <c r="X50" s="26" t="s">
        <v>152</v>
      </c>
      <c r="Y50" s="26" t="s">
        <v>152</v>
      </c>
      <c r="Z50" s="26" t="s">
        <v>152</v>
      </c>
      <c r="AA50" s="115">
        <v>0</v>
      </c>
      <c r="AB50" s="115">
        <v>0</v>
      </c>
      <c r="AC50" s="26" t="s">
        <v>152</v>
      </c>
      <c r="AD50" s="26" t="s">
        <v>152</v>
      </c>
      <c r="AE50" s="26" t="s">
        <v>152</v>
      </c>
      <c r="AF50" s="26" t="s">
        <v>152</v>
      </c>
      <c r="AG50" s="26" t="s">
        <v>152</v>
      </c>
      <c r="AH50" s="115">
        <v>0</v>
      </c>
      <c r="AI50" s="115">
        <v>5.2257758799999996</v>
      </c>
      <c r="AJ50" s="26" t="s">
        <v>152</v>
      </c>
      <c r="AK50" s="26" t="s">
        <v>152</v>
      </c>
      <c r="AL50" s="26" t="s">
        <v>152</v>
      </c>
      <c r="AM50" s="26" t="s">
        <v>152</v>
      </c>
      <c r="AN50" s="26" t="s">
        <v>152</v>
      </c>
      <c r="AO50" s="115">
        <v>0</v>
      </c>
      <c r="AP50" s="115">
        <v>11.396513333333301</v>
      </c>
      <c r="AQ50" s="26" t="s">
        <v>152</v>
      </c>
      <c r="AR50" s="26" t="s">
        <v>152</v>
      </c>
      <c r="AS50" s="26" t="s">
        <v>152</v>
      </c>
      <c r="AT50" s="26" t="s">
        <v>152</v>
      </c>
      <c r="AU50" s="26" t="s">
        <v>152</v>
      </c>
      <c r="AV50" s="115">
        <v>0</v>
      </c>
      <c r="AW50" s="115">
        <v>0</v>
      </c>
      <c r="AX50" s="26" t="s">
        <v>152</v>
      </c>
      <c r="AY50" s="26" t="s">
        <v>152</v>
      </c>
      <c r="AZ50" s="26" t="s">
        <v>152</v>
      </c>
      <c r="BA50" s="26" t="s">
        <v>152</v>
      </c>
      <c r="BB50" s="26" t="s">
        <v>152</v>
      </c>
      <c r="BC50" s="115">
        <v>0</v>
      </c>
      <c r="BD50" s="115">
        <v>0</v>
      </c>
      <c r="BE50" s="26" t="s">
        <v>152</v>
      </c>
      <c r="BF50" s="26" t="s">
        <v>152</v>
      </c>
      <c r="BG50" s="26" t="s">
        <v>152</v>
      </c>
      <c r="BH50" s="26" t="s">
        <v>152</v>
      </c>
      <c r="BI50" s="26" t="s">
        <v>152</v>
      </c>
      <c r="BJ50" s="26">
        <v>0</v>
      </c>
      <c r="BK50" s="26">
        <v>0</v>
      </c>
      <c r="BL50" s="26" t="s">
        <v>152</v>
      </c>
      <c r="BM50" s="26" t="s">
        <v>152</v>
      </c>
      <c r="BN50" s="26" t="s">
        <v>152</v>
      </c>
      <c r="BO50" s="26" t="s">
        <v>152</v>
      </c>
      <c r="BP50" s="26" t="s">
        <v>152</v>
      </c>
      <c r="BQ50" s="115">
        <v>0</v>
      </c>
      <c r="BR50" s="115">
        <v>0</v>
      </c>
      <c r="BS50" s="26" t="s">
        <v>152</v>
      </c>
      <c r="BT50" s="26" t="s">
        <v>152</v>
      </c>
      <c r="BU50" s="26" t="s">
        <v>152</v>
      </c>
      <c r="BV50" s="26" t="s">
        <v>152</v>
      </c>
      <c r="BW50" s="26" t="s">
        <v>152</v>
      </c>
      <c r="BX50" s="26"/>
      <c r="BY50" s="26"/>
      <c r="BZ50" s="26"/>
      <c r="CA50" s="26"/>
      <c r="CB50" s="26"/>
      <c r="CC50" s="26"/>
      <c r="CD50" s="26"/>
      <c r="CE50" s="26"/>
      <c r="CF50" s="26"/>
      <c r="CG50" s="26"/>
      <c r="CH50" s="26"/>
      <c r="CI50" s="26"/>
      <c r="CJ50" s="26"/>
      <c r="CK50" s="26"/>
      <c r="CL50" s="123">
        <f t="shared" si="36"/>
        <v>0</v>
      </c>
      <c r="CM50" s="123">
        <f t="shared" si="37"/>
        <v>5.2257758799999996</v>
      </c>
      <c r="CN50" s="26" t="s">
        <v>152</v>
      </c>
      <c r="CO50" s="26" t="s">
        <v>152</v>
      </c>
      <c r="CP50" s="26" t="s">
        <v>152</v>
      </c>
      <c r="CQ50" s="26" t="s">
        <v>152</v>
      </c>
      <c r="CR50" s="26" t="s">
        <v>152</v>
      </c>
      <c r="CS50" s="115">
        <f t="shared" si="38"/>
        <v>0</v>
      </c>
      <c r="CT50" s="115">
        <f t="shared" si="39"/>
        <v>11.396513333333301</v>
      </c>
      <c r="CU50" s="26" t="s">
        <v>152</v>
      </c>
      <c r="CV50" s="26" t="s">
        <v>152</v>
      </c>
      <c r="CW50" s="26" t="s">
        <v>152</v>
      </c>
      <c r="CX50" s="26" t="s">
        <v>152</v>
      </c>
      <c r="CY50" s="70" t="s">
        <v>152</v>
      </c>
      <c r="CZ50" s="79" t="s">
        <v>311</v>
      </c>
      <c r="DF50" s="24"/>
    </row>
    <row r="51" spans="1:110" ht="54" customHeight="1" x14ac:dyDescent="0.3">
      <c r="A51" s="27" t="s">
        <v>277</v>
      </c>
      <c r="B51" s="25" t="s">
        <v>198</v>
      </c>
      <c r="C51" s="56" t="s">
        <v>199</v>
      </c>
      <c r="D51" s="114">
        <f t="shared" si="40"/>
        <v>12.635947209599999</v>
      </c>
      <c r="E51" s="114">
        <f t="shared" si="35"/>
        <v>9.9794239999999999</v>
      </c>
      <c r="F51" s="26">
        <v>0</v>
      </c>
      <c r="G51" s="26">
        <v>0</v>
      </c>
      <c r="H51" s="26" t="s">
        <v>152</v>
      </c>
      <c r="I51" s="26" t="s">
        <v>152</v>
      </c>
      <c r="J51" s="26" t="s">
        <v>152</v>
      </c>
      <c r="K51" s="26" t="s">
        <v>152</v>
      </c>
      <c r="L51" s="26" t="s">
        <v>152</v>
      </c>
      <c r="M51" s="26">
        <v>0</v>
      </c>
      <c r="N51" s="26">
        <v>0</v>
      </c>
      <c r="O51" s="26" t="s">
        <v>152</v>
      </c>
      <c r="P51" s="26" t="s">
        <v>152</v>
      </c>
      <c r="Q51" s="26" t="s">
        <v>152</v>
      </c>
      <c r="R51" s="26" t="s">
        <v>152</v>
      </c>
      <c r="S51" s="26" t="s">
        <v>152</v>
      </c>
      <c r="T51" s="115">
        <v>0</v>
      </c>
      <c r="U51" s="115">
        <v>0</v>
      </c>
      <c r="V51" s="26" t="s">
        <v>152</v>
      </c>
      <c r="W51" s="26" t="s">
        <v>152</v>
      </c>
      <c r="X51" s="26" t="s">
        <v>152</v>
      </c>
      <c r="Y51" s="26" t="s">
        <v>152</v>
      </c>
      <c r="Z51" s="26" t="s">
        <v>152</v>
      </c>
      <c r="AA51" s="115">
        <v>0</v>
      </c>
      <c r="AB51" s="115">
        <v>0</v>
      </c>
      <c r="AC51" s="26" t="s">
        <v>152</v>
      </c>
      <c r="AD51" s="26" t="s">
        <v>152</v>
      </c>
      <c r="AE51" s="26" t="s">
        <v>152</v>
      </c>
      <c r="AF51" s="26" t="s">
        <v>152</v>
      </c>
      <c r="AG51" s="26" t="s">
        <v>152</v>
      </c>
      <c r="AH51" s="115">
        <v>0</v>
      </c>
      <c r="AI51" s="115">
        <v>0</v>
      </c>
      <c r="AJ51" s="26" t="s">
        <v>152</v>
      </c>
      <c r="AK51" s="26" t="s">
        <v>152</v>
      </c>
      <c r="AL51" s="26" t="s">
        <v>152</v>
      </c>
      <c r="AM51" s="26" t="s">
        <v>152</v>
      </c>
      <c r="AN51" s="26" t="s">
        <v>152</v>
      </c>
      <c r="AO51" s="115">
        <v>0</v>
      </c>
      <c r="AP51" s="115">
        <v>0</v>
      </c>
      <c r="AQ51" s="26" t="s">
        <v>152</v>
      </c>
      <c r="AR51" s="26" t="s">
        <v>152</v>
      </c>
      <c r="AS51" s="26" t="s">
        <v>152</v>
      </c>
      <c r="AT51" s="26" t="s">
        <v>152</v>
      </c>
      <c r="AU51" s="26" t="s">
        <v>152</v>
      </c>
      <c r="AV51" s="115">
        <v>0</v>
      </c>
      <c r="AW51" s="115">
        <v>12.635947209599999</v>
      </c>
      <c r="AX51" s="26" t="s">
        <v>152</v>
      </c>
      <c r="AY51" s="26" t="s">
        <v>152</v>
      </c>
      <c r="AZ51" s="26" t="s">
        <v>152</v>
      </c>
      <c r="BA51" s="26" t="s">
        <v>152</v>
      </c>
      <c r="BB51" s="26" t="s">
        <v>152</v>
      </c>
      <c r="BC51" s="115">
        <v>0</v>
      </c>
      <c r="BD51" s="115">
        <v>9.9794239999999999</v>
      </c>
      <c r="BE51" s="26" t="s">
        <v>152</v>
      </c>
      <c r="BF51" s="26" t="s">
        <v>152</v>
      </c>
      <c r="BG51" s="26" t="s">
        <v>152</v>
      </c>
      <c r="BH51" s="26" t="s">
        <v>152</v>
      </c>
      <c r="BI51" s="26" t="s">
        <v>152</v>
      </c>
      <c r="BJ51" s="26">
        <v>0</v>
      </c>
      <c r="BK51" s="26">
        <v>0</v>
      </c>
      <c r="BL51" s="26" t="s">
        <v>152</v>
      </c>
      <c r="BM51" s="26" t="s">
        <v>152</v>
      </c>
      <c r="BN51" s="26" t="s">
        <v>152</v>
      </c>
      <c r="BO51" s="26" t="s">
        <v>152</v>
      </c>
      <c r="BP51" s="26" t="s">
        <v>152</v>
      </c>
      <c r="BQ51" s="115">
        <v>0</v>
      </c>
      <c r="BR51" s="115"/>
      <c r="BS51" s="26" t="s">
        <v>152</v>
      </c>
      <c r="BT51" s="26" t="s">
        <v>152</v>
      </c>
      <c r="BU51" s="26" t="s">
        <v>152</v>
      </c>
      <c r="BV51" s="26" t="s">
        <v>152</v>
      </c>
      <c r="BW51" s="26" t="s">
        <v>152</v>
      </c>
      <c r="BX51" s="26"/>
      <c r="BY51" s="26"/>
      <c r="BZ51" s="26"/>
      <c r="CA51" s="26"/>
      <c r="CB51" s="26"/>
      <c r="CC51" s="26"/>
      <c r="CD51" s="26"/>
      <c r="CE51" s="26"/>
      <c r="CF51" s="26"/>
      <c r="CG51" s="26"/>
      <c r="CH51" s="26"/>
      <c r="CI51" s="26"/>
      <c r="CJ51" s="26"/>
      <c r="CK51" s="26"/>
      <c r="CL51" s="123">
        <f t="shared" si="36"/>
        <v>0</v>
      </c>
      <c r="CM51" s="123">
        <f t="shared" si="37"/>
        <v>12.635947209599999</v>
      </c>
      <c r="CN51" s="26" t="s">
        <v>152</v>
      </c>
      <c r="CO51" s="26" t="s">
        <v>152</v>
      </c>
      <c r="CP51" s="26" t="s">
        <v>152</v>
      </c>
      <c r="CQ51" s="26" t="s">
        <v>152</v>
      </c>
      <c r="CR51" s="26" t="s">
        <v>152</v>
      </c>
      <c r="CS51" s="115">
        <f t="shared" si="38"/>
        <v>0</v>
      </c>
      <c r="CT51" s="115">
        <f t="shared" si="39"/>
        <v>9.9794239999999999</v>
      </c>
      <c r="CU51" s="26" t="s">
        <v>152</v>
      </c>
      <c r="CV51" s="26" t="s">
        <v>152</v>
      </c>
      <c r="CW51" s="26" t="s">
        <v>152</v>
      </c>
      <c r="CX51" s="26" t="s">
        <v>152</v>
      </c>
      <c r="CY51" s="70" t="s">
        <v>152</v>
      </c>
      <c r="CZ51" s="79" t="s">
        <v>311</v>
      </c>
      <c r="DF51" s="24"/>
    </row>
    <row r="52" spans="1:110" ht="44.25" customHeight="1" x14ac:dyDescent="0.3">
      <c r="A52" s="27" t="s">
        <v>194</v>
      </c>
      <c r="B52" s="25" t="s">
        <v>230</v>
      </c>
      <c r="C52" s="56" t="s">
        <v>232</v>
      </c>
      <c r="D52" s="114">
        <f t="shared" si="40"/>
        <v>0</v>
      </c>
      <c r="E52" s="114">
        <f t="shared" si="35"/>
        <v>8.2351942400000002</v>
      </c>
      <c r="F52" s="26">
        <v>0</v>
      </c>
      <c r="G52" s="26">
        <v>0</v>
      </c>
      <c r="H52" s="26" t="s">
        <v>152</v>
      </c>
      <c r="I52" s="26" t="s">
        <v>152</v>
      </c>
      <c r="J52" s="26" t="s">
        <v>152</v>
      </c>
      <c r="K52" s="26" t="s">
        <v>152</v>
      </c>
      <c r="L52" s="26" t="s">
        <v>152</v>
      </c>
      <c r="M52" s="26">
        <v>0</v>
      </c>
      <c r="N52" s="26">
        <v>0</v>
      </c>
      <c r="O52" s="26" t="s">
        <v>152</v>
      </c>
      <c r="P52" s="26" t="s">
        <v>152</v>
      </c>
      <c r="Q52" s="26" t="s">
        <v>152</v>
      </c>
      <c r="R52" s="26" t="s">
        <v>152</v>
      </c>
      <c r="S52" s="26" t="s">
        <v>152</v>
      </c>
      <c r="T52" s="115">
        <v>0</v>
      </c>
      <c r="U52" s="115">
        <v>0</v>
      </c>
      <c r="V52" s="26" t="s">
        <v>152</v>
      </c>
      <c r="W52" s="26" t="s">
        <v>152</v>
      </c>
      <c r="X52" s="26" t="s">
        <v>152</v>
      </c>
      <c r="Y52" s="26" t="s">
        <v>152</v>
      </c>
      <c r="Z52" s="26" t="s">
        <v>152</v>
      </c>
      <c r="AA52" s="115">
        <v>0</v>
      </c>
      <c r="AB52" s="115">
        <v>0</v>
      </c>
      <c r="AC52" s="26" t="s">
        <v>152</v>
      </c>
      <c r="AD52" s="26" t="s">
        <v>152</v>
      </c>
      <c r="AE52" s="26" t="s">
        <v>152</v>
      </c>
      <c r="AF52" s="26" t="s">
        <v>152</v>
      </c>
      <c r="AG52" s="26" t="s">
        <v>152</v>
      </c>
      <c r="AH52" s="115">
        <v>0</v>
      </c>
      <c r="AI52" s="115">
        <v>0</v>
      </c>
      <c r="AJ52" s="26" t="s">
        <v>152</v>
      </c>
      <c r="AK52" s="26" t="s">
        <v>152</v>
      </c>
      <c r="AL52" s="26" t="s">
        <v>152</v>
      </c>
      <c r="AM52" s="26" t="s">
        <v>152</v>
      </c>
      <c r="AN52" s="26" t="s">
        <v>152</v>
      </c>
      <c r="AO52" s="115">
        <v>0</v>
      </c>
      <c r="AP52" s="115">
        <v>0</v>
      </c>
      <c r="AQ52" s="26" t="s">
        <v>152</v>
      </c>
      <c r="AR52" s="26" t="s">
        <v>152</v>
      </c>
      <c r="AS52" s="26" t="s">
        <v>152</v>
      </c>
      <c r="AT52" s="26" t="s">
        <v>152</v>
      </c>
      <c r="AU52" s="26" t="s">
        <v>152</v>
      </c>
      <c r="AV52" s="115">
        <v>0</v>
      </c>
      <c r="AW52" s="115">
        <v>0</v>
      </c>
      <c r="AX52" s="26" t="s">
        <v>152</v>
      </c>
      <c r="AY52" s="26" t="s">
        <v>152</v>
      </c>
      <c r="AZ52" s="26" t="s">
        <v>152</v>
      </c>
      <c r="BA52" s="26" t="s">
        <v>152</v>
      </c>
      <c r="BB52" s="26" t="s">
        <v>152</v>
      </c>
      <c r="BC52" s="115">
        <v>0</v>
      </c>
      <c r="BD52" s="115">
        <v>0</v>
      </c>
      <c r="BE52" s="26" t="s">
        <v>152</v>
      </c>
      <c r="BF52" s="26" t="s">
        <v>152</v>
      </c>
      <c r="BG52" s="26" t="s">
        <v>152</v>
      </c>
      <c r="BH52" s="26" t="s">
        <v>152</v>
      </c>
      <c r="BI52" s="26" t="s">
        <v>152</v>
      </c>
      <c r="BJ52" s="26">
        <v>0</v>
      </c>
      <c r="BK52" s="26">
        <v>0</v>
      </c>
      <c r="BL52" s="26" t="s">
        <v>152</v>
      </c>
      <c r="BM52" s="26" t="s">
        <v>152</v>
      </c>
      <c r="BN52" s="26" t="s">
        <v>152</v>
      </c>
      <c r="BO52" s="26" t="s">
        <v>152</v>
      </c>
      <c r="BP52" s="26" t="s">
        <v>152</v>
      </c>
      <c r="BQ52" s="115">
        <v>0</v>
      </c>
      <c r="BR52" s="121">
        <f>8235194.24/1000000</f>
        <v>8.2351942400000002</v>
      </c>
      <c r="BS52" s="26" t="s">
        <v>152</v>
      </c>
      <c r="BT52" s="26" t="s">
        <v>152</v>
      </c>
      <c r="BU52" s="26" t="s">
        <v>152</v>
      </c>
      <c r="BV52" s="26" t="s">
        <v>152</v>
      </c>
      <c r="BW52" s="26" t="s">
        <v>152</v>
      </c>
      <c r="BX52" s="26"/>
      <c r="BY52" s="26"/>
      <c r="BZ52" s="26"/>
      <c r="CA52" s="26"/>
      <c r="CB52" s="26"/>
      <c r="CC52" s="26"/>
      <c r="CD52" s="26"/>
      <c r="CE52" s="26"/>
      <c r="CF52" s="26"/>
      <c r="CG52" s="26"/>
      <c r="CH52" s="26"/>
      <c r="CI52" s="26"/>
      <c r="CJ52" s="26"/>
      <c r="CK52" s="26"/>
      <c r="CL52" s="123">
        <f t="shared" ref="CL52" si="41">T52+AH52+AV52+BJ52</f>
        <v>0</v>
      </c>
      <c r="CM52" s="123">
        <f t="shared" ref="CM52" si="42">BK52+AW52+AI52+U52</f>
        <v>0</v>
      </c>
      <c r="CN52" s="26" t="s">
        <v>152</v>
      </c>
      <c r="CO52" s="26" t="s">
        <v>152</v>
      </c>
      <c r="CP52" s="26" t="s">
        <v>152</v>
      </c>
      <c r="CQ52" s="26" t="s">
        <v>152</v>
      </c>
      <c r="CR52" s="26" t="s">
        <v>152</v>
      </c>
      <c r="CS52" s="115">
        <f t="shared" ref="CS52" si="43">BQ52+BC52+AO52+AA52</f>
        <v>0</v>
      </c>
      <c r="CT52" s="115">
        <f t="shared" ref="CT52" si="44">BR52+BD52+AP52+AB52</f>
        <v>8.2351942400000002</v>
      </c>
      <c r="CU52" s="26" t="s">
        <v>152</v>
      </c>
      <c r="CV52" s="26" t="s">
        <v>152</v>
      </c>
      <c r="CW52" s="26" t="s">
        <v>152</v>
      </c>
      <c r="CX52" s="26" t="s">
        <v>152</v>
      </c>
      <c r="CY52" s="70" t="s">
        <v>152</v>
      </c>
      <c r="CZ52" s="79" t="s">
        <v>226</v>
      </c>
      <c r="DF52" s="24"/>
    </row>
    <row r="53" spans="1:110" ht="44.25" customHeight="1" x14ac:dyDescent="0.3">
      <c r="A53" s="27" t="s">
        <v>197</v>
      </c>
      <c r="B53" s="25" t="s">
        <v>231</v>
      </c>
      <c r="C53" s="56" t="s">
        <v>233</v>
      </c>
      <c r="D53" s="114">
        <f t="shared" si="40"/>
        <v>0</v>
      </c>
      <c r="E53" s="114">
        <f t="shared" si="35"/>
        <v>0.78800115000000004</v>
      </c>
      <c r="F53" s="26">
        <v>0</v>
      </c>
      <c r="G53" s="26">
        <v>0</v>
      </c>
      <c r="H53" s="26" t="s">
        <v>152</v>
      </c>
      <c r="I53" s="26" t="s">
        <v>152</v>
      </c>
      <c r="J53" s="26" t="s">
        <v>152</v>
      </c>
      <c r="K53" s="26" t="s">
        <v>152</v>
      </c>
      <c r="L53" s="26" t="s">
        <v>152</v>
      </c>
      <c r="M53" s="26">
        <v>0</v>
      </c>
      <c r="N53" s="26">
        <v>0</v>
      </c>
      <c r="O53" s="26" t="s">
        <v>152</v>
      </c>
      <c r="P53" s="26" t="s">
        <v>152</v>
      </c>
      <c r="Q53" s="26" t="s">
        <v>152</v>
      </c>
      <c r="R53" s="26" t="s">
        <v>152</v>
      </c>
      <c r="S53" s="26" t="s">
        <v>152</v>
      </c>
      <c r="T53" s="115">
        <v>0</v>
      </c>
      <c r="U53" s="115">
        <v>0</v>
      </c>
      <c r="V53" s="26" t="s">
        <v>152</v>
      </c>
      <c r="W53" s="26" t="s">
        <v>152</v>
      </c>
      <c r="X53" s="26" t="s">
        <v>152</v>
      </c>
      <c r="Y53" s="26" t="s">
        <v>152</v>
      </c>
      <c r="Z53" s="26" t="s">
        <v>152</v>
      </c>
      <c r="AA53" s="121">
        <f>788001.15/1000000</f>
        <v>0.78800115000000004</v>
      </c>
      <c r="AB53" s="115">
        <v>0</v>
      </c>
      <c r="AC53" s="26" t="s">
        <v>152</v>
      </c>
      <c r="AD53" s="26" t="s">
        <v>152</v>
      </c>
      <c r="AE53" s="26" t="s">
        <v>152</v>
      </c>
      <c r="AF53" s="26" t="s">
        <v>152</v>
      </c>
      <c r="AG53" s="26" t="s">
        <v>152</v>
      </c>
      <c r="AH53" s="115">
        <v>0</v>
      </c>
      <c r="AI53" s="115">
        <v>0</v>
      </c>
      <c r="AJ53" s="26" t="s">
        <v>152</v>
      </c>
      <c r="AK53" s="26" t="s">
        <v>152</v>
      </c>
      <c r="AL53" s="26" t="s">
        <v>152</v>
      </c>
      <c r="AM53" s="26" t="s">
        <v>152</v>
      </c>
      <c r="AN53" s="26" t="s">
        <v>152</v>
      </c>
      <c r="AO53" s="115">
        <v>0</v>
      </c>
      <c r="AP53" s="115">
        <v>0</v>
      </c>
      <c r="AQ53" s="26" t="s">
        <v>152</v>
      </c>
      <c r="AR53" s="26" t="s">
        <v>152</v>
      </c>
      <c r="AS53" s="26" t="s">
        <v>152</v>
      </c>
      <c r="AT53" s="26" t="s">
        <v>152</v>
      </c>
      <c r="AU53" s="26" t="s">
        <v>152</v>
      </c>
      <c r="AV53" s="115">
        <v>0</v>
      </c>
      <c r="AW53" s="115">
        <v>0</v>
      </c>
      <c r="AX53" s="26" t="s">
        <v>152</v>
      </c>
      <c r="AY53" s="26" t="s">
        <v>152</v>
      </c>
      <c r="AZ53" s="26" t="s">
        <v>152</v>
      </c>
      <c r="BA53" s="26" t="s">
        <v>152</v>
      </c>
      <c r="BB53" s="26" t="s">
        <v>152</v>
      </c>
      <c r="BC53" s="115">
        <v>0</v>
      </c>
      <c r="BD53" s="115">
        <v>0</v>
      </c>
      <c r="BE53" s="26" t="s">
        <v>152</v>
      </c>
      <c r="BF53" s="26" t="s">
        <v>152</v>
      </c>
      <c r="BG53" s="26" t="s">
        <v>152</v>
      </c>
      <c r="BH53" s="26" t="s">
        <v>152</v>
      </c>
      <c r="BI53" s="26" t="s">
        <v>152</v>
      </c>
      <c r="BJ53" s="26">
        <v>0</v>
      </c>
      <c r="BK53" s="26">
        <v>0</v>
      </c>
      <c r="BL53" s="26" t="s">
        <v>152</v>
      </c>
      <c r="BM53" s="26" t="s">
        <v>152</v>
      </c>
      <c r="BN53" s="26" t="s">
        <v>152</v>
      </c>
      <c r="BO53" s="26" t="s">
        <v>152</v>
      </c>
      <c r="BP53" s="26" t="s">
        <v>152</v>
      </c>
      <c r="BQ53" s="115">
        <v>0</v>
      </c>
      <c r="BR53" s="115"/>
      <c r="BS53" s="26" t="s">
        <v>152</v>
      </c>
      <c r="BT53" s="26" t="s">
        <v>152</v>
      </c>
      <c r="BU53" s="26" t="s">
        <v>152</v>
      </c>
      <c r="BV53" s="26" t="s">
        <v>152</v>
      </c>
      <c r="BW53" s="26" t="s">
        <v>152</v>
      </c>
      <c r="BX53" s="26"/>
      <c r="BY53" s="26"/>
      <c r="BZ53" s="26"/>
      <c r="CA53" s="26"/>
      <c r="CB53" s="26"/>
      <c r="CC53" s="26"/>
      <c r="CD53" s="26"/>
      <c r="CE53" s="26"/>
      <c r="CF53" s="26"/>
      <c r="CG53" s="26"/>
      <c r="CH53" s="26"/>
      <c r="CI53" s="26"/>
      <c r="CJ53" s="26"/>
      <c r="CK53" s="26"/>
      <c r="CL53" s="123">
        <f t="shared" ref="CL53" si="45">T53+AH53+AV53+BJ53</f>
        <v>0</v>
      </c>
      <c r="CM53" s="123">
        <f t="shared" ref="CM53" si="46">BK53+AW53+AI53+U53</f>
        <v>0</v>
      </c>
      <c r="CN53" s="26" t="s">
        <v>152</v>
      </c>
      <c r="CO53" s="26" t="s">
        <v>152</v>
      </c>
      <c r="CP53" s="26" t="s">
        <v>152</v>
      </c>
      <c r="CQ53" s="26" t="s">
        <v>152</v>
      </c>
      <c r="CR53" s="26" t="s">
        <v>152</v>
      </c>
      <c r="CS53" s="115">
        <f t="shared" ref="CS53" si="47">BQ53+BC53+AO53+AA53</f>
        <v>0.78800115000000004</v>
      </c>
      <c r="CT53" s="115">
        <f t="shared" ref="CT53" si="48">BR53+BD53+AP53+AB53</f>
        <v>0</v>
      </c>
      <c r="CU53" s="26" t="s">
        <v>152</v>
      </c>
      <c r="CV53" s="26" t="s">
        <v>152</v>
      </c>
      <c r="CW53" s="26" t="s">
        <v>152</v>
      </c>
      <c r="CX53" s="26" t="s">
        <v>152</v>
      </c>
      <c r="CY53" s="70" t="s">
        <v>152</v>
      </c>
      <c r="CZ53" s="79" t="s">
        <v>226</v>
      </c>
      <c r="DF53" s="24"/>
    </row>
    <row r="54" spans="1:110" ht="58.5" customHeight="1" x14ac:dyDescent="0.3">
      <c r="A54" s="27" t="s">
        <v>200</v>
      </c>
      <c r="B54" s="25" t="s">
        <v>316</v>
      </c>
      <c r="C54" s="56" t="s">
        <v>294</v>
      </c>
      <c r="D54" s="114">
        <f t="shared" si="40"/>
        <v>2.5114320000000001</v>
      </c>
      <c r="E54" s="114">
        <f t="shared" si="35"/>
        <v>3.5419999999999998</v>
      </c>
      <c r="F54" s="26">
        <v>0</v>
      </c>
      <c r="G54" s="26">
        <v>0</v>
      </c>
      <c r="H54" s="26" t="s">
        <v>152</v>
      </c>
      <c r="I54" s="26" t="s">
        <v>152</v>
      </c>
      <c r="J54" s="26" t="s">
        <v>152</v>
      </c>
      <c r="K54" s="26" t="s">
        <v>152</v>
      </c>
      <c r="L54" s="26" t="s">
        <v>152</v>
      </c>
      <c r="M54" s="26">
        <v>0</v>
      </c>
      <c r="N54" s="26">
        <v>0</v>
      </c>
      <c r="O54" s="26" t="s">
        <v>152</v>
      </c>
      <c r="P54" s="26" t="s">
        <v>152</v>
      </c>
      <c r="Q54" s="26" t="s">
        <v>152</v>
      </c>
      <c r="R54" s="26" t="s">
        <v>152</v>
      </c>
      <c r="S54" s="26" t="s">
        <v>152</v>
      </c>
      <c r="T54" s="115">
        <v>2.5114320000000001</v>
      </c>
      <c r="U54" s="115">
        <v>0</v>
      </c>
      <c r="V54" s="26" t="s">
        <v>152</v>
      </c>
      <c r="W54" s="26" t="s">
        <v>152</v>
      </c>
      <c r="X54" s="26" t="s">
        <v>152</v>
      </c>
      <c r="Y54" s="26" t="s">
        <v>152</v>
      </c>
      <c r="Z54" s="26" t="s">
        <v>152</v>
      </c>
      <c r="AA54" s="115">
        <v>3.5419999999999998</v>
      </c>
      <c r="AB54" s="115">
        <v>0</v>
      </c>
      <c r="AC54" s="26" t="s">
        <v>152</v>
      </c>
      <c r="AD54" s="26" t="s">
        <v>152</v>
      </c>
      <c r="AE54" s="26" t="s">
        <v>152</v>
      </c>
      <c r="AF54" s="26" t="s">
        <v>152</v>
      </c>
      <c r="AG54" s="26" t="s">
        <v>152</v>
      </c>
      <c r="AH54" s="115">
        <v>0</v>
      </c>
      <c r="AI54" s="115">
        <v>0</v>
      </c>
      <c r="AJ54" s="26" t="s">
        <v>152</v>
      </c>
      <c r="AK54" s="26" t="s">
        <v>152</v>
      </c>
      <c r="AL54" s="26" t="s">
        <v>152</v>
      </c>
      <c r="AM54" s="26" t="s">
        <v>152</v>
      </c>
      <c r="AN54" s="26" t="s">
        <v>152</v>
      </c>
      <c r="AO54" s="115">
        <v>0</v>
      </c>
      <c r="AP54" s="115">
        <v>0</v>
      </c>
      <c r="AQ54" s="26" t="s">
        <v>152</v>
      </c>
      <c r="AR54" s="26" t="s">
        <v>152</v>
      </c>
      <c r="AS54" s="26" t="s">
        <v>152</v>
      </c>
      <c r="AT54" s="26" t="s">
        <v>152</v>
      </c>
      <c r="AU54" s="26" t="s">
        <v>152</v>
      </c>
      <c r="AV54" s="115">
        <v>0</v>
      </c>
      <c r="AW54" s="115">
        <v>0</v>
      </c>
      <c r="AX54" s="26" t="s">
        <v>152</v>
      </c>
      <c r="AY54" s="26" t="s">
        <v>152</v>
      </c>
      <c r="AZ54" s="26" t="s">
        <v>152</v>
      </c>
      <c r="BA54" s="26" t="s">
        <v>152</v>
      </c>
      <c r="BB54" s="26" t="s">
        <v>152</v>
      </c>
      <c r="BC54" s="115">
        <v>0</v>
      </c>
      <c r="BD54" s="115">
        <v>0</v>
      </c>
      <c r="BE54" s="26" t="s">
        <v>152</v>
      </c>
      <c r="BF54" s="26" t="s">
        <v>152</v>
      </c>
      <c r="BG54" s="26" t="s">
        <v>152</v>
      </c>
      <c r="BH54" s="26" t="s">
        <v>152</v>
      </c>
      <c r="BI54" s="26" t="s">
        <v>152</v>
      </c>
      <c r="BJ54" s="26">
        <v>0</v>
      </c>
      <c r="BK54" s="26">
        <v>0</v>
      </c>
      <c r="BL54" s="26" t="s">
        <v>152</v>
      </c>
      <c r="BM54" s="26" t="s">
        <v>152</v>
      </c>
      <c r="BN54" s="26" t="s">
        <v>152</v>
      </c>
      <c r="BO54" s="26" t="s">
        <v>152</v>
      </c>
      <c r="BP54" s="26" t="s">
        <v>152</v>
      </c>
      <c r="BQ54" s="115">
        <v>0</v>
      </c>
      <c r="BR54" s="115">
        <v>0</v>
      </c>
      <c r="BS54" s="26" t="s">
        <v>152</v>
      </c>
      <c r="BT54" s="26" t="s">
        <v>152</v>
      </c>
      <c r="BU54" s="26" t="s">
        <v>152</v>
      </c>
      <c r="BV54" s="26" t="s">
        <v>152</v>
      </c>
      <c r="BW54" s="26" t="s">
        <v>152</v>
      </c>
      <c r="BX54" s="26"/>
      <c r="BY54" s="26"/>
      <c r="BZ54" s="26"/>
      <c r="CA54" s="26"/>
      <c r="CB54" s="26"/>
      <c r="CC54" s="26"/>
      <c r="CD54" s="26"/>
      <c r="CE54" s="26"/>
      <c r="CF54" s="26"/>
      <c r="CG54" s="26"/>
      <c r="CH54" s="26"/>
      <c r="CI54" s="26"/>
      <c r="CJ54" s="26"/>
      <c r="CK54" s="26"/>
      <c r="CL54" s="123">
        <f t="shared" si="36"/>
        <v>2.5114320000000001</v>
      </c>
      <c r="CM54" s="123">
        <f t="shared" si="37"/>
        <v>0</v>
      </c>
      <c r="CN54" s="26" t="s">
        <v>152</v>
      </c>
      <c r="CO54" s="26" t="s">
        <v>152</v>
      </c>
      <c r="CP54" s="26" t="s">
        <v>152</v>
      </c>
      <c r="CQ54" s="26" t="s">
        <v>152</v>
      </c>
      <c r="CR54" s="26" t="s">
        <v>152</v>
      </c>
      <c r="CS54" s="115">
        <f t="shared" si="38"/>
        <v>3.5419999999999998</v>
      </c>
      <c r="CT54" s="115">
        <f t="shared" si="39"/>
        <v>0</v>
      </c>
      <c r="CU54" s="26" t="s">
        <v>152</v>
      </c>
      <c r="CV54" s="26" t="s">
        <v>152</v>
      </c>
      <c r="CW54" s="26" t="s">
        <v>152</v>
      </c>
      <c r="CX54" s="26" t="s">
        <v>152</v>
      </c>
      <c r="CY54" s="70" t="s">
        <v>152</v>
      </c>
      <c r="CZ54" s="79" t="s">
        <v>298</v>
      </c>
      <c r="DF54" s="24"/>
    </row>
    <row r="55" spans="1:110" ht="49.5" customHeight="1" x14ac:dyDescent="0.3">
      <c r="A55" s="27" t="s">
        <v>201</v>
      </c>
      <c r="B55" s="25" t="s">
        <v>241</v>
      </c>
      <c r="C55" s="56" t="s">
        <v>242</v>
      </c>
      <c r="D55" s="114">
        <f t="shared" si="40"/>
        <v>5.3119440000000004</v>
      </c>
      <c r="E55" s="114">
        <f t="shared" si="35"/>
        <v>8.4173760000000009</v>
      </c>
      <c r="F55" s="26">
        <v>0</v>
      </c>
      <c r="G55" s="26">
        <v>0</v>
      </c>
      <c r="H55" s="26" t="s">
        <v>152</v>
      </c>
      <c r="I55" s="26" t="s">
        <v>152</v>
      </c>
      <c r="J55" s="26" t="s">
        <v>152</v>
      </c>
      <c r="K55" s="26" t="s">
        <v>152</v>
      </c>
      <c r="L55" s="26" t="s">
        <v>152</v>
      </c>
      <c r="M55" s="26">
        <v>0</v>
      </c>
      <c r="N55" s="26">
        <v>0</v>
      </c>
      <c r="O55" s="26" t="s">
        <v>152</v>
      </c>
      <c r="P55" s="26" t="s">
        <v>152</v>
      </c>
      <c r="Q55" s="26" t="s">
        <v>152</v>
      </c>
      <c r="R55" s="26" t="s">
        <v>152</v>
      </c>
      <c r="S55" s="26" t="s">
        <v>152</v>
      </c>
      <c r="T55" s="115">
        <v>0</v>
      </c>
      <c r="U55" s="115"/>
      <c r="V55" s="26" t="s">
        <v>152</v>
      </c>
      <c r="W55" s="26" t="s">
        <v>152</v>
      </c>
      <c r="X55" s="26" t="s">
        <v>152</v>
      </c>
      <c r="Y55" s="26" t="s">
        <v>152</v>
      </c>
      <c r="Z55" s="26" t="s">
        <v>152</v>
      </c>
      <c r="AA55" s="115">
        <v>0</v>
      </c>
      <c r="AB55" s="115">
        <v>0</v>
      </c>
      <c r="AC55" s="26" t="s">
        <v>152</v>
      </c>
      <c r="AD55" s="26" t="s">
        <v>152</v>
      </c>
      <c r="AE55" s="26" t="s">
        <v>152</v>
      </c>
      <c r="AF55" s="26" t="s">
        <v>152</v>
      </c>
      <c r="AG55" s="26" t="s">
        <v>152</v>
      </c>
      <c r="AH55" s="115">
        <v>2.6064720000000001</v>
      </c>
      <c r="AI55" s="115">
        <v>0</v>
      </c>
      <c r="AJ55" s="26" t="s">
        <v>152</v>
      </c>
      <c r="AK55" s="26" t="s">
        <v>152</v>
      </c>
      <c r="AL55" s="26" t="s">
        <v>152</v>
      </c>
      <c r="AM55" s="26" t="s">
        <v>152</v>
      </c>
      <c r="AN55" s="26" t="s">
        <v>152</v>
      </c>
      <c r="AO55" s="115">
        <v>2.7015120000000001</v>
      </c>
      <c r="AP55" s="115">
        <v>0</v>
      </c>
      <c r="AQ55" s="26" t="s">
        <v>152</v>
      </c>
      <c r="AR55" s="26" t="s">
        <v>152</v>
      </c>
      <c r="AS55" s="26" t="s">
        <v>152</v>
      </c>
      <c r="AT55" s="26" t="s">
        <v>152</v>
      </c>
      <c r="AU55" s="26" t="s">
        <v>152</v>
      </c>
      <c r="AV55" s="115">
        <v>2.7054719999999999</v>
      </c>
      <c r="AW55" s="115">
        <v>0</v>
      </c>
      <c r="AX55" s="26" t="s">
        <v>152</v>
      </c>
      <c r="AY55" s="26" t="s">
        <v>152</v>
      </c>
      <c r="AZ55" s="26" t="s">
        <v>152</v>
      </c>
      <c r="BA55" s="26" t="s">
        <v>152</v>
      </c>
      <c r="BB55" s="26" t="s">
        <v>152</v>
      </c>
      <c r="BC55" s="115">
        <v>2.8044720000000001</v>
      </c>
      <c r="BD55" s="115">
        <v>0</v>
      </c>
      <c r="BE55" s="26" t="s">
        <v>152</v>
      </c>
      <c r="BF55" s="26" t="s">
        <v>152</v>
      </c>
      <c r="BG55" s="26" t="s">
        <v>152</v>
      </c>
      <c r="BH55" s="26" t="s">
        <v>152</v>
      </c>
      <c r="BI55" s="26" t="s">
        <v>152</v>
      </c>
      <c r="BJ55" s="26">
        <v>0</v>
      </c>
      <c r="BK55" s="26">
        <v>0</v>
      </c>
      <c r="BL55" s="26" t="s">
        <v>152</v>
      </c>
      <c r="BM55" s="26" t="s">
        <v>152</v>
      </c>
      <c r="BN55" s="26" t="s">
        <v>152</v>
      </c>
      <c r="BO55" s="26" t="s">
        <v>152</v>
      </c>
      <c r="BP55" s="26" t="s">
        <v>152</v>
      </c>
      <c r="BQ55" s="115">
        <v>2.9113920000000002</v>
      </c>
      <c r="BR55" s="115">
        <v>0</v>
      </c>
      <c r="BS55" s="26" t="s">
        <v>152</v>
      </c>
      <c r="BT55" s="26" t="s">
        <v>152</v>
      </c>
      <c r="BU55" s="26" t="s">
        <v>152</v>
      </c>
      <c r="BV55" s="26" t="s">
        <v>152</v>
      </c>
      <c r="BW55" s="26" t="s">
        <v>152</v>
      </c>
      <c r="BX55" s="26"/>
      <c r="BY55" s="26"/>
      <c r="BZ55" s="26"/>
      <c r="CA55" s="26"/>
      <c r="CB55" s="26"/>
      <c r="CC55" s="26"/>
      <c r="CD55" s="26"/>
      <c r="CE55" s="26"/>
      <c r="CF55" s="26"/>
      <c r="CG55" s="26"/>
      <c r="CH55" s="26"/>
      <c r="CI55" s="26"/>
      <c r="CJ55" s="26"/>
      <c r="CK55" s="26"/>
      <c r="CL55" s="123">
        <f t="shared" si="36"/>
        <v>5.3119440000000004</v>
      </c>
      <c r="CM55" s="123">
        <f t="shared" si="37"/>
        <v>0</v>
      </c>
      <c r="CN55" s="26" t="s">
        <v>152</v>
      </c>
      <c r="CO55" s="26" t="s">
        <v>152</v>
      </c>
      <c r="CP55" s="26" t="s">
        <v>152</v>
      </c>
      <c r="CQ55" s="26" t="s">
        <v>152</v>
      </c>
      <c r="CR55" s="26" t="s">
        <v>152</v>
      </c>
      <c r="CS55" s="115">
        <f t="shared" si="38"/>
        <v>8.4173760000000009</v>
      </c>
      <c r="CT55" s="115">
        <f t="shared" si="39"/>
        <v>0</v>
      </c>
      <c r="CU55" s="26" t="s">
        <v>152</v>
      </c>
      <c r="CV55" s="26" t="s">
        <v>152</v>
      </c>
      <c r="CW55" s="26" t="s">
        <v>152</v>
      </c>
      <c r="CX55" s="26" t="s">
        <v>152</v>
      </c>
      <c r="CY55" s="70" t="s">
        <v>152</v>
      </c>
      <c r="CZ55" s="79" t="s">
        <v>224</v>
      </c>
      <c r="DF55" s="24"/>
    </row>
    <row r="56" spans="1:110" ht="39" customHeight="1" x14ac:dyDescent="0.3">
      <c r="A56" s="27" t="s">
        <v>202</v>
      </c>
      <c r="B56" s="25" t="s">
        <v>203</v>
      </c>
      <c r="C56" s="56" t="s">
        <v>204</v>
      </c>
      <c r="D56" s="114">
        <f t="shared" si="40"/>
        <v>0</v>
      </c>
      <c r="E56" s="114">
        <f t="shared" si="35"/>
        <v>0</v>
      </c>
      <c r="F56" s="26">
        <v>0</v>
      </c>
      <c r="G56" s="26">
        <v>0</v>
      </c>
      <c r="H56" s="26" t="s">
        <v>152</v>
      </c>
      <c r="I56" s="26" t="s">
        <v>152</v>
      </c>
      <c r="J56" s="26" t="s">
        <v>152</v>
      </c>
      <c r="K56" s="26" t="s">
        <v>152</v>
      </c>
      <c r="L56" s="26" t="s">
        <v>152</v>
      </c>
      <c r="M56" s="26">
        <v>0</v>
      </c>
      <c r="N56" s="26">
        <v>0</v>
      </c>
      <c r="O56" s="26" t="s">
        <v>152</v>
      </c>
      <c r="P56" s="26" t="s">
        <v>152</v>
      </c>
      <c r="Q56" s="26" t="s">
        <v>152</v>
      </c>
      <c r="R56" s="26" t="s">
        <v>152</v>
      </c>
      <c r="S56" s="26" t="s">
        <v>152</v>
      </c>
      <c r="T56" s="115">
        <v>0</v>
      </c>
      <c r="U56" s="115">
        <v>0</v>
      </c>
      <c r="V56" s="26" t="s">
        <v>152</v>
      </c>
      <c r="W56" s="26" t="s">
        <v>152</v>
      </c>
      <c r="X56" s="26" t="s">
        <v>152</v>
      </c>
      <c r="Y56" s="26" t="s">
        <v>152</v>
      </c>
      <c r="Z56" s="26" t="s">
        <v>152</v>
      </c>
      <c r="AA56" s="115">
        <v>0</v>
      </c>
      <c r="AB56" s="115">
        <v>0</v>
      </c>
      <c r="AC56" s="26" t="s">
        <v>152</v>
      </c>
      <c r="AD56" s="26" t="s">
        <v>152</v>
      </c>
      <c r="AE56" s="26" t="s">
        <v>152</v>
      </c>
      <c r="AF56" s="26" t="s">
        <v>152</v>
      </c>
      <c r="AG56" s="26" t="s">
        <v>152</v>
      </c>
      <c r="AH56" s="115">
        <v>0</v>
      </c>
      <c r="AI56" s="115">
        <v>0</v>
      </c>
      <c r="AJ56" s="26" t="s">
        <v>152</v>
      </c>
      <c r="AK56" s="26" t="s">
        <v>152</v>
      </c>
      <c r="AL56" s="26" t="s">
        <v>152</v>
      </c>
      <c r="AM56" s="26" t="s">
        <v>152</v>
      </c>
      <c r="AN56" s="26" t="s">
        <v>152</v>
      </c>
      <c r="AO56" s="115">
        <v>0</v>
      </c>
      <c r="AP56" s="115">
        <v>0</v>
      </c>
      <c r="AQ56" s="26" t="s">
        <v>152</v>
      </c>
      <c r="AR56" s="26" t="s">
        <v>152</v>
      </c>
      <c r="AS56" s="26" t="s">
        <v>152</v>
      </c>
      <c r="AT56" s="26" t="s">
        <v>152</v>
      </c>
      <c r="AU56" s="26" t="s">
        <v>152</v>
      </c>
      <c r="AV56" s="115">
        <v>0</v>
      </c>
      <c r="AW56" s="115">
        <v>0</v>
      </c>
      <c r="AX56" s="26" t="s">
        <v>152</v>
      </c>
      <c r="AY56" s="26" t="s">
        <v>152</v>
      </c>
      <c r="AZ56" s="26" t="s">
        <v>152</v>
      </c>
      <c r="BA56" s="26" t="s">
        <v>152</v>
      </c>
      <c r="BB56" s="26" t="s">
        <v>152</v>
      </c>
      <c r="BC56" s="115">
        <v>0</v>
      </c>
      <c r="BD56" s="115">
        <v>0</v>
      </c>
      <c r="BE56" s="26" t="s">
        <v>152</v>
      </c>
      <c r="BF56" s="26" t="s">
        <v>152</v>
      </c>
      <c r="BG56" s="26" t="s">
        <v>152</v>
      </c>
      <c r="BH56" s="26" t="s">
        <v>152</v>
      </c>
      <c r="BI56" s="26" t="s">
        <v>152</v>
      </c>
      <c r="BJ56" s="26">
        <v>0</v>
      </c>
      <c r="BK56" s="26">
        <v>0</v>
      </c>
      <c r="BL56" s="26" t="s">
        <v>152</v>
      </c>
      <c r="BM56" s="26" t="s">
        <v>152</v>
      </c>
      <c r="BN56" s="26" t="s">
        <v>152</v>
      </c>
      <c r="BO56" s="26" t="s">
        <v>152</v>
      </c>
      <c r="BP56" s="26" t="s">
        <v>152</v>
      </c>
      <c r="BQ56" s="115">
        <v>0</v>
      </c>
      <c r="BR56" s="115">
        <v>0</v>
      </c>
      <c r="BS56" s="26" t="s">
        <v>152</v>
      </c>
      <c r="BT56" s="26" t="s">
        <v>152</v>
      </c>
      <c r="BU56" s="26" t="s">
        <v>152</v>
      </c>
      <c r="BV56" s="26" t="s">
        <v>152</v>
      </c>
      <c r="BW56" s="26" t="s">
        <v>152</v>
      </c>
      <c r="BX56" s="26"/>
      <c r="BY56" s="26"/>
      <c r="BZ56" s="26"/>
      <c r="CA56" s="26"/>
      <c r="CB56" s="26"/>
      <c r="CC56" s="26"/>
      <c r="CD56" s="26"/>
      <c r="CE56" s="26"/>
      <c r="CF56" s="26"/>
      <c r="CG56" s="26"/>
      <c r="CH56" s="26"/>
      <c r="CI56" s="26"/>
      <c r="CJ56" s="26"/>
      <c r="CK56" s="26"/>
      <c r="CL56" s="123">
        <f t="shared" si="36"/>
        <v>0</v>
      </c>
      <c r="CM56" s="123">
        <f t="shared" si="37"/>
        <v>0</v>
      </c>
      <c r="CN56" s="26" t="s">
        <v>152</v>
      </c>
      <c r="CO56" s="26" t="s">
        <v>152</v>
      </c>
      <c r="CP56" s="26" t="s">
        <v>152</v>
      </c>
      <c r="CQ56" s="26" t="s">
        <v>152</v>
      </c>
      <c r="CR56" s="26" t="s">
        <v>152</v>
      </c>
      <c r="CS56" s="115">
        <f t="shared" si="38"/>
        <v>0</v>
      </c>
      <c r="CT56" s="115">
        <f t="shared" si="39"/>
        <v>0</v>
      </c>
      <c r="CU56" s="26" t="s">
        <v>152</v>
      </c>
      <c r="CV56" s="26" t="s">
        <v>152</v>
      </c>
      <c r="CW56" s="26" t="s">
        <v>152</v>
      </c>
      <c r="CX56" s="26" t="s">
        <v>152</v>
      </c>
      <c r="CY56" s="70" t="s">
        <v>152</v>
      </c>
      <c r="CZ56" s="79" t="s">
        <v>182</v>
      </c>
      <c r="DF56" s="24"/>
    </row>
    <row r="57" spans="1:110" ht="35.25" customHeight="1" x14ac:dyDescent="0.3">
      <c r="A57" s="27" t="s">
        <v>205</v>
      </c>
      <c r="B57" s="25" t="s">
        <v>234</v>
      </c>
      <c r="C57" s="56" t="s">
        <v>207</v>
      </c>
      <c r="D57" s="114">
        <f t="shared" si="40"/>
        <v>0.51958499999999996</v>
      </c>
      <c r="E57" s="114">
        <f t="shared" si="35"/>
        <v>0.50875999999999999</v>
      </c>
      <c r="F57" s="26">
        <v>0</v>
      </c>
      <c r="G57" s="26">
        <v>0</v>
      </c>
      <c r="H57" s="26" t="s">
        <v>152</v>
      </c>
      <c r="I57" s="26" t="s">
        <v>152</v>
      </c>
      <c r="J57" s="26" t="s">
        <v>152</v>
      </c>
      <c r="K57" s="26" t="s">
        <v>152</v>
      </c>
      <c r="L57" s="26" t="s">
        <v>152</v>
      </c>
      <c r="M57" s="26">
        <v>0</v>
      </c>
      <c r="N57" s="26">
        <v>0</v>
      </c>
      <c r="O57" s="26" t="s">
        <v>152</v>
      </c>
      <c r="P57" s="26" t="s">
        <v>152</v>
      </c>
      <c r="Q57" s="26" t="s">
        <v>152</v>
      </c>
      <c r="R57" s="26" t="s">
        <v>152</v>
      </c>
      <c r="S57" s="26" t="s">
        <v>152</v>
      </c>
      <c r="T57" s="115">
        <v>0.51958499999999996</v>
      </c>
      <c r="U57" s="115"/>
      <c r="V57" s="26" t="s">
        <v>152</v>
      </c>
      <c r="W57" s="26" t="s">
        <v>152</v>
      </c>
      <c r="X57" s="26" t="s">
        <v>152</v>
      </c>
      <c r="Y57" s="26" t="s">
        <v>152</v>
      </c>
      <c r="Z57" s="26" t="s">
        <v>152</v>
      </c>
      <c r="AA57" s="115">
        <v>0.50875999999999999</v>
      </c>
      <c r="AB57" s="115">
        <v>0</v>
      </c>
      <c r="AC57" s="26" t="s">
        <v>152</v>
      </c>
      <c r="AD57" s="26" t="s">
        <v>152</v>
      </c>
      <c r="AE57" s="26" t="s">
        <v>152</v>
      </c>
      <c r="AF57" s="26" t="s">
        <v>152</v>
      </c>
      <c r="AG57" s="26" t="s">
        <v>152</v>
      </c>
      <c r="AH57" s="115">
        <v>0</v>
      </c>
      <c r="AI57" s="115">
        <v>0</v>
      </c>
      <c r="AJ57" s="26" t="s">
        <v>152</v>
      </c>
      <c r="AK57" s="26" t="s">
        <v>152</v>
      </c>
      <c r="AL57" s="26" t="s">
        <v>152</v>
      </c>
      <c r="AM57" s="26" t="s">
        <v>152</v>
      </c>
      <c r="AN57" s="26" t="s">
        <v>152</v>
      </c>
      <c r="AO57" s="115">
        <v>0</v>
      </c>
      <c r="AP57" s="115">
        <v>0</v>
      </c>
      <c r="AQ57" s="26" t="s">
        <v>152</v>
      </c>
      <c r="AR57" s="26" t="s">
        <v>152</v>
      </c>
      <c r="AS57" s="26" t="s">
        <v>152</v>
      </c>
      <c r="AT57" s="26" t="s">
        <v>152</v>
      </c>
      <c r="AU57" s="26" t="s">
        <v>152</v>
      </c>
      <c r="AV57" s="115">
        <v>0</v>
      </c>
      <c r="AW57" s="115">
        <v>0</v>
      </c>
      <c r="AX57" s="26" t="s">
        <v>152</v>
      </c>
      <c r="AY57" s="26" t="s">
        <v>152</v>
      </c>
      <c r="AZ57" s="26" t="s">
        <v>152</v>
      </c>
      <c r="BA57" s="26" t="s">
        <v>152</v>
      </c>
      <c r="BB57" s="26" t="s">
        <v>152</v>
      </c>
      <c r="BC57" s="115">
        <v>0</v>
      </c>
      <c r="BD57" s="115">
        <v>0</v>
      </c>
      <c r="BE57" s="26" t="s">
        <v>152</v>
      </c>
      <c r="BF57" s="26" t="s">
        <v>152</v>
      </c>
      <c r="BG57" s="26" t="s">
        <v>152</v>
      </c>
      <c r="BH57" s="26" t="s">
        <v>152</v>
      </c>
      <c r="BI57" s="26" t="s">
        <v>152</v>
      </c>
      <c r="BJ57" s="26">
        <v>0</v>
      </c>
      <c r="BK57" s="26">
        <v>0</v>
      </c>
      <c r="BL57" s="26" t="s">
        <v>152</v>
      </c>
      <c r="BM57" s="26" t="s">
        <v>152</v>
      </c>
      <c r="BN57" s="26" t="s">
        <v>152</v>
      </c>
      <c r="BO57" s="26" t="s">
        <v>152</v>
      </c>
      <c r="BP57" s="26" t="s">
        <v>152</v>
      </c>
      <c r="BQ57" s="115">
        <v>0</v>
      </c>
      <c r="BR57" s="115">
        <v>0</v>
      </c>
      <c r="BS57" s="26" t="s">
        <v>152</v>
      </c>
      <c r="BT57" s="26" t="s">
        <v>152</v>
      </c>
      <c r="BU57" s="26" t="s">
        <v>152</v>
      </c>
      <c r="BV57" s="26" t="s">
        <v>152</v>
      </c>
      <c r="BW57" s="26" t="s">
        <v>152</v>
      </c>
      <c r="BX57" s="26"/>
      <c r="BY57" s="26"/>
      <c r="BZ57" s="26"/>
      <c r="CA57" s="26"/>
      <c r="CB57" s="26"/>
      <c r="CC57" s="26"/>
      <c r="CD57" s="26"/>
      <c r="CE57" s="26"/>
      <c r="CF57" s="26"/>
      <c r="CG57" s="26"/>
      <c r="CH57" s="26"/>
      <c r="CI57" s="26"/>
      <c r="CJ57" s="26"/>
      <c r="CK57" s="26"/>
      <c r="CL57" s="123">
        <f t="shared" si="36"/>
        <v>0.51958499999999996</v>
      </c>
      <c r="CM57" s="123">
        <f t="shared" si="37"/>
        <v>0</v>
      </c>
      <c r="CN57" s="26" t="s">
        <v>152</v>
      </c>
      <c r="CO57" s="26" t="s">
        <v>152</v>
      </c>
      <c r="CP57" s="26" t="s">
        <v>152</v>
      </c>
      <c r="CQ57" s="26" t="s">
        <v>152</v>
      </c>
      <c r="CR57" s="26" t="s">
        <v>152</v>
      </c>
      <c r="CS57" s="115">
        <f t="shared" si="38"/>
        <v>0.50875999999999999</v>
      </c>
      <c r="CT57" s="115">
        <f t="shared" si="39"/>
        <v>0</v>
      </c>
      <c r="CU57" s="26" t="s">
        <v>152</v>
      </c>
      <c r="CV57" s="26" t="s">
        <v>152</v>
      </c>
      <c r="CW57" s="26" t="s">
        <v>152</v>
      </c>
      <c r="CX57" s="26" t="s">
        <v>152</v>
      </c>
      <c r="CY57" s="70" t="s">
        <v>152</v>
      </c>
      <c r="CZ57" s="79" t="s">
        <v>299</v>
      </c>
      <c r="DF57" s="24"/>
    </row>
    <row r="58" spans="1:110" ht="51" customHeight="1" x14ac:dyDescent="0.3">
      <c r="A58" s="27" t="s">
        <v>206</v>
      </c>
      <c r="B58" s="25" t="s">
        <v>236</v>
      </c>
      <c r="C58" s="56" t="s">
        <v>235</v>
      </c>
      <c r="D58" s="114">
        <f t="shared" si="40"/>
        <v>1.0989</v>
      </c>
      <c r="E58" s="114">
        <f t="shared" si="35"/>
        <v>2.4867340000000002</v>
      </c>
      <c r="F58" s="26">
        <v>0</v>
      </c>
      <c r="G58" s="26">
        <v>0</v>
      </c>
      <c r="H58" s="26" t="s">
        <v>152</v>
      </c>
      <c r="I58" s="26" t="s">
        <v>152</v>
      </c>
      <c r="J58" s="26" t="s">
        <v>152</v>
      </c>
      <c r="K58" s="26" t="s">
        <v>152</v>
      </c>
      <c r="L58" s="26" t="s">
        <v>152</v>
      </c>
      <c r="M58" s="26">
        <v>0</v>
      </c>
      <c r="N58" s="26">
        <v>0</v>
      </c>
      <c r="O58" s="26" t="s">
        <v>152</v>
      </c>
      <c r="P58" s="26" t="s">
        <v>152</v>
      </c>
      <c r="Q58" s="26" t="s">
        <v>152</v>
      </c>
      <c r="R58" s="26" t="s">
        <v>152</v>
      </c>
      <c r="S58" s="26" t="s">
        <v>152</v>
      </c>
      <c r="T58" s="115">
        <v>0</v>
      </c>
      <c r="U58" s="115">
        <v>0</v>
      </c>
      <c r="V58" s="26" t="s">
        <v>152</v>
      </c>
      <c r="W58" s="26" t="s">
        <v>152</v>
      </c>
      <c r="X58" s="26" t="s">
        <v>152</v>
      </c>
      <c r="Y58" s="26" t="s">
        <v>152</v>
      </c>
      <c r="Z58" s="26" t="s">
        <v>152</v>
      </c>
      <c r="AA58" s="115">
        <v>0</v>
      </c>
      <c r="AB58" s="115">
        <v>0</v>
      </c>
      <c r="AC58" s="26" t="s">
        <v>152</v>
      </c>
      <c r="AD58" s="26" t="s">
        <v>152</v>
      </c>
      <c r="AE58" s="26" t="s">
        <v>152</v>
      </c>
      <c r="AF58" s="26" t="s">
        <v>152</v>
      </c>
      <c r="AG58" s="26" t="s">
        <v>152</v>
      </c>
      <c r="AH58" s="115">
        <v>0.53922000000000003</v>
      </c>
      <c r="AI58" s="115">
        <v>0</v>
      </c>
      <c r="AJ58" s="26" t="s">
        <v>152</v>
      </c>
      <c r="AK58" s="26" t="s">
        <v>152</v>
      </c>
      <c r="AL58" s="26" t="s">
        <v>152</v>
      </c>
      <c r="AM58" s="26" t="s">
        <v>152</v>
      </c>
      <c r="AN58" s="26" t="s">
        <v>152</v>
      </c>
      <c r="AO58" s="115">
        <v>0.80115000000000003</v>
      </c>
      <c r="AP58" s="115">
        <v>0</v>
      </c>
      <c r="AQ58" s="26" t="s">
        <v>152</v>
      </c>
      <c r="AR58" s="26" t="s">
        <v>152</v>
      </c>
      <c r="AS58" s="26" t="s">
        <v>152</v>
      </c>
      <c r="AT58" s="26" t="s">
        <v>152</v>
      </c>
      <c r="AU58" s="26" t="s">
        <v>152</v>
      </c>
      <c r="AV58" s="115">
        <v>0.55967999999999996</v>
      </c>
      <c r="AW58" s="115">
        <v>0</v>
      </c>
      <c r="AX58" s="26" t="s">
        <v>152</v>
      </c>
      <c r="AY58" s="26" t="s">
        <v>152</v>
      </c>
      <c r="AZ58" s="26" t="s">
        <v>152</v>
      </c>
      <c r="BA58" s="26" t="s">
        <v>152</v>
      </c>
      <c r="BB58" s="26" t="s">
        <v>152</v>
      </c>
      <c r="BC58" s="115">
        <v>0.81334799999999996</v>
      </c>
      <c r="BD58" s="115">
        <v>0</v>
      </c>
      <c r="BE58" s="26" t="s">
        <v>152</v>
      </c>
      <c r="BF58" s="26" t="s">
        <v>152</v>
      </c>
      <c r="BG58" s="26" t="s">
        <v>152</v>
      </c>
      <c r="BH58" s="26" t="s">
        <v>152</v>
      </c>
      <c r="BI58" s="26" t="s">
        <v>152</v>
      </c>
      <c r="BJ58" s="26">
        <v>0</v>
      </c>
      <c r="BK58" s="26">
        <v>0</v>
      </c>
      <c r="BL58" s="26" t="s">
        <v>152</v>
      </c>
      <c r="BM58" s="26" t="s">
        <v>152</v>
      </c>
      <c r="BN58" s="26" t="s">
        <v>152</v>
      </c>
      <c r="BO58" s="26" t="s">
        <v>152</v>
      </c>
      <c r="BP58" s="26" t="s">
        <v>152</v>
      </c>
      <c r="BQ58" s="115">
        <v>0.87223600000000001</v>
      </c>
      <c r="BR58" s="115">
        <v>0</v>
      </c>
      <c r="BS58" s="26" t="s">
        <v>152</v>
      </c>
      <c r="BT58" s="26" t="s">
        <v>152</v>
      </c>
      <c r="BU58" s="26" t="s">
        <v>152</v>
      </c>
      <c r="BV58" s="26" t="s">
        <v>152</v>
      </c>
      <c r="BW58" s="26" t="s">
        <v>152</v>
      </c>
      <c r="BX58" s="26"/>
      <c r="BY58" s="26"/>
      <c r="BZ58" s="26"/>
      <c r="CA58" s="26"/>
      <c r="CB58" s="26"/>
      <c r="CC58" s="26"/>
      <c r="CD58" s="26"/>
      <c r="CE58" s="26"/>
      <c r="CF58" s="26"/>
      <c r="CG58" s="26"/>
      <c r="CH58" s="26"/>
      <c r="CI58" s="26"/>
      <c r="CJ58" s="26"/>
      <c r="CK58" s="26"/>
      <c r="CL58" s="123">
        <f t="shared" si="36"/>
        <v>1.0989</v>
      </c>
      <c r="CM58" s="123">
        <f t="shared" si="37"/>
        <v>0</v>
      </c>
      <c r="CN58" s="26" t="s">
        <v>152</v>
      </c>
      <c r="CO58" s="26" t="s">
        <v>152</v>
      </c>
      <c r="CP58" s="26" t="s">
        <v>152</v>
      </c>
      <c r="CQ58" s="26" t="s">
        <v>152</v>
      </c>
      <c r="CR58" s="26" t="s">
        <v>152</v>
      </c>
      <c r="CS58" s="115">
        <f t="shared" si="38"/>
        <v>2.4867340000000002</v>
      </c>
      <c r="CT58" s="115">
        <f>BR58+BD58+AP58+AB58</f>
        <v>0</v>
      </c>
      <c r="CU58" s="26" t="s">
        <v>152</v>
      </c>
      <c r="CV58" s="26" t="s">
        <v>152</v>
      </c>
      <c r="CW58" s="26" t="s">
        <v>152</v>
      </c>
      <c r="CX58" s="26" t="s">
        <v>152</v>
      </c>
      <c r="CY58" s="70" t="s">
        <v>152</v>
      </c>
      <c r="CZ58" s="79" t="s">
        <v>224</v>
      </c>
      <c r="DF58" s="24"/>
    </row>
    <row r="59" spans="1:110" ht="40.5" customHeight="1" x14ac:dyDescent="0.3">
      <c r="A59" s="27" t="s">
        <v>208</v>
      </c>
      <c r="B59" s="25" t="s">
        <v>237</v>
      </c>
      <c r="C59" s="56" t="s">
        <v>238</v>
      </c>
      <c r="D59" s="114">
        <f t="shared" si="40"/>
        <v>0.86597500000000005</v>
      </c>
      <c r="E59" s="114">
        <f t="shared" si="35"/>
        <v>0.84685999999999995</v>
      </c>
      <c r="F59" s="26">
        <v>0</v>
      </c>
      <c r="G59" s="26">
        <v>0</v>
      </c>
      <c r="H59" s="26" t="s">
        <v>152</v>
      </c>
      <c r="I59" s="26" t="s">
        <v>152</v>
      </c>
      <c r="J59" s="26" t="s">
        <v>152</v>
      </c>
      <c r="K59" s="26" t="s">
        <v>152</v>
      </c>
      <c r="L59" s="26" t="s">
        <v>152</v>
      </c>
      <c r="M59" s="26">
        <v>0</v>
      </c>
      <c r="N59" s="26">
        <v>0</v>
      </c>
      <c r="O59" s="26" t="s">
        <v>152</v>
      </c>
      <c r="P59" s="26" t="s">
        <v>152</v>
      </c>
      <c r="Q59" s="26" t="s">
        <v>152</v>
      </c>
      <c r="R59" s="26" t="s">
        <v>152</v>
      </c>
      <c r="S59" s="26" t="s">
        <v>152</v>
      </c>
      <c r="T59" s="115">
        <v>0.86597500000000005</v>
      </c>
      <c r="U59" s="115">
        <v>0</v>
      </c>
      <c r="V59" s="26" t="s">
        <v>152</v>
      </c>
      <c r="W59" s="26" t="s">
        <v>152</v>
      </c>
      <c r="X59" s="26" t="s">
        <v>152</v>
      </c>
      <c r="Y59" s="26" t="s">
        <v>152</v>
      </c>
      <c r="Z59" s="26" t="s">
        <v>152</v>
      </c>
      <c r="AA59" s="115">
        <v>0.84685999999999995</v>
      </c>
      <c r="AB59" s="115">
        <v>0</v>
      </c>
      <c r="AC59" s="26" t="s">
        <v>152</v>
      </c>
      <c r="AD59" s="26" t="s">
        <v>152</v>
      </c>
      <c r="AE59" s="26" t="s">
        <v>152</v>
      </c>
      <c r="AF59" s="26" t="s">
        <v>152</v>
      </c>
      <c r="AG59" s="26" t="s">
        <v>152</v>
      </c>
      <c r="AH59" s="115">
        <v>0</v>
      </c>
      <c r="AI59" s="115">
        <v>0</v>
      </c>
      <c r="AJ59" s="26" t="s">
        <v>152</v>
      </c>
      <c r="AK59" s="26" t="s">
        <v>152</v>
      </c>
      <c r="AL59" s="26" t="s">
        <v>152</v>
      </c>
      <c r="AM59" s="26" t="s">
        <v>152</v>
      </c>
      <c r="AN59" s="26" t="s">
        <v>152</v>
      </c>
      <c r="AO59" s="115">
        <v>0</v>
      </c>
      <c r="AP59" s="115">
        <v>0</v>
      </c>
      <c r="AQ59" s="26" t="s">
        <v>152</v>
      </c>
      <c r="AR59" s="26" t="s">
        <v>152</v>
      </c>
      <c r="AS59" s="26" t="s">
        <v>152</v>
      </c>
      <c r="AT59" s="26" t="s">
        <v>152</v>
      </c>
      <c r="AU59" s="26" t="s">
        <v>152</v>
      </c>
      <c r="AV59" s="115">
        <v>0</v>
      </c>
      <c r="AW59" s="115">
        <v>0</v>
      </c>
      <c r="AX59" s="26" t="s">
        <v>152</v>
      </c>
      <c r="AY59" s="26" t="s">
        <v>152</v>
      </c>
      <c r="AZ59" s="26" t="s">
        <v>152</v>
      </c>
      <c r="BA59" s="26" t="s">
        <v>152</v>
      </c>
      <c r="BB59" s="26" t="s">
        <v>152</v>
      </c>
      <c r="BC59" s="115">
        <v>0</v>
      </c>
      <c r="BD59" s="115">
        <v>0</v>
      </c>
      <c r="BE59" s="26" t="s">
        <v>152</v>
      </c>
      <c r="BF59" s="26" t="s">
        <v>152</v>
      </c>
      <c r="BG59" s="26" t="s">
        <v>152</v>
      </c>
      <c r="BH59" s="26" t="s">
        <v>152</v>
      </c>
      <c r="BI59" s="26" t="s">
        <v>152</v>
      </c>
      <c r="BJ59" s="26">
        <v>0</v>
      </c>
      <c r="BK59" s="26">
        <v>0</v>
      </c>
      <c r="BL59" s="26" t="s">
        <v>152</v>
      </c>
      <c r="BM59" s="26" t="s">
        <v>152</v>
      </c>
      <c r="BN59" s="26" t="s">
        <v>152</v>
      </c>
      <c r="BO59" s="26" t="s">
        <v>152</v>
      </c>
      <c r="BP59" s="26" t="s">
        <v>152</v>
      </c>
      <c r="BQ59" s="115">
        <v>0</v>
      </c>
      <c r="BR59" s="115">
        <v>0</v>
      </c>
      <c r="BS59" s="26" t="s">
        <v>152</v>
      </c>
      <c r="BT59" s="26" t="s">
        <v>152</v>
      </c>
      <c r="BU59" s="26" t="s">
        <v>152</v>
      </c>
      <c r="BV59" s="26" t="s">
        <v>152</v>
      </c>
      <c r="BW59" s="26" t="s">
        <v>152</v>
      </c>
      <c r="BX59" s="26"/>
      <c r="BY59" s="26"/>
      <c r="BZ59" s="26"/>
      <c r="CA59" s="26"/>
      <c r="CB59" s="26"/>
      <c r="CC59" s="26"/>
      <c r="CD59" s="26"/>
      <c r="CE59" s="26"/>
      <c r="CF59" s="26"/>
      <c r="CG59" s="26"/>
      <c r="CH59" s="26"/>
      <c r="CI59" s="26"/>
      <c r="CJ59" s="26"/>
      <c r="CK59" s="26"/>
      <c r="CL59" s="123">
        <f t="shared" si="36"/>
        <v>0.86597500000000005</v>
      </c>
      <c r="CM59" s="123">
        <f t="shared" si="37"/>
        <v>0</v>
      </c>
      <c r="CN59" s="26" t="s">
        <v>152</v>
      </c>
      <c r="CO59" s="26" t="s">
        <v>152</v>
      </c>
      <c r="CP59" s="26" t="s">
        <v>152</v>
      </c>
      <c r="CQ59" s="26" t="s">
        <v>152</v>
      </c>
      <c r="CR59" s="26" t="s">
        <v>152</v>
      </c>
      <c r="CS59" s="115">
        <f t="shared" si="38"/>
        <v>0.84685999999999995</v>
      </c>
      <c r="CT59" s="115">
        <f t="shared" si="39"/>
        <v>0</v>
      </c>
      <c r="CU59" s="26" t="s">
        <v>152</v>
      </c>
      <c r="CV59" s="26" t="s">
        <v>152</v>
      </c>
      <c r="CW59" s="26" t="s">
        <v>152</v>
      </c>
      <c r="CX59" s="26" t="s">
        <v>152</v>
      </c>
      <c r="CY59" s="70" t="s">
        <v>152</v>
      </c>
      <c r="CZ59" s="79" t="s">
        <v>300</v>
      </c>
      <c r="DF59" s="24"/>
    </row>
    <row r="60" spans="1:110" ht="40.5" customHeight="1" x14ac:dyDescent="0.3">
      <c r="A60" s="27" t="s">
        <v>209</v>
      </c>
      <c r="B60" s="25" t="s">
        <v>239</v>
      </c>
      <c r="C60" s="56" t="s">
        <v>240</v>
      </c>
      <c r="D60" s="114">
        <f t="shared" si="40"/>
        <v>1.8315000000000001</v>
      </c>
      <c r="E60" s="114">
        <f t="shared" si="35"/>
        <v>3.1507399999999999</v>
      </c>
      <c r="F60" s="26">
        <v>0</v>
      </c>
      <c r="G60" s="26">
        <v>0</v>
      </c>
      <c r="H60" s="26" t="s">
        <v>152</v>
      </c>
      <c r="I60" s="26" t="s">
        <v>152</v>
      </c>
      <c r="J60" s="26" t="s">
        <v>152</v>
      </c>
      <c r="K60" s="26" t="s">
        <v>152</v>
      </c>
      <c r="L60" s="26" t="s">
        <v>152</v>
      </c>
      <c r="M60" s="26">
        <v>0</v>
      </c>
      <c r="N60" s="26">
        <v>0</v>
      </c>
      <c r="O60" s="26" t="s">
        <v>152</v>
      </c>
      <c r="P60" s="26" t="s">
        <v>152</v>
      </c>
      <c r="Q60" s="26" t="s">
        <v>152</v>
      </c>
      <c r="R60" s="26" t="s">
        <v>152</v>
      </c>
      <c r="S60" s="26" t="s">
        <v>152</v>
      </c>
      <c r="T60" s="115">
        <v>0</v>
      </c>
      <c r="U60" s="115">
        <v>0</v>
      </c>
      <c r="V60" s="26" t="s">
        <v>152</v>
      </c>
      <c r="W60" s="26" t="s">
        <v>152</v>
      </c>
      <c r="X60" s="26" t="s">
        <v>152</v>
      </c>
      <c r="Y60" s="26" t="s">
        <v>152</v>
      </c>
      <c r="Z60" s="26" t="s">
        <v>152</v>
      </c>
      <c r="AA60" s="115">
        <v>0</v>
      </c>
      <c r="AB60" s="115">
        <v>0</v>
      </c>
      <c r="AC60" s="26" t="s">
        <v>152</v>
      </c>
      <c r="AD60" s="26" t="s">
        <v>152</v>
      </c>
      <c r="AE60" s="26" t="s">
        <v>152</v>
      </c>
      <c r="AF60" s="26" t="s">
        <v>152</v>
      </c>
      <c r="AG60" s="26" t="s">
        <v>152</v>
      </c>
      <c r="AH60" s="115">
        <v>0.89870000000000005</v>
      </c>
      <c r="AI60" s="115">
        <v>0</v>
      </c>
      <c r="AJ60" s="26" t="s">
        <v>152</v>
      </c>
      <c r="AK60" s="26" t="s">
        <v>152</v>
      </c>
      <c r="AL60" s="26" t="s">
        <v>152</v>
      </c>
      <c r="AM60" s="26" t="s">
        <v>152</v>
      </c>
      <c r="AN60" s="26" t="s">
        <v>152</v>
      </c>
      <c r="AO60" s="115">
        <v>0.96652499999999997</v>
      </c>
      <c r="AP60" s="115">
        <v>0</v>
      </c>
      <c r="AQ60" s="26" t="s">
        <v>152</v>
      </c>
      <c r="AR60" s="26" t="s">
        <v>152</v>
      </c>
      <c r="AS60" s="26" t="s">
        <v>152</v>
      </c>
      <c r="AT60" s="26" t="s">
        <v>152</v>
      </c>
      <c r="AU60" s="26" t="s">
        <v>152</v>
      </c>
      <c r="AV60" s="115">
        <v>0.93279999999999996</v>
      </c>
      <c r="AW60" s="115">
        <v>0</v>
      </c>
      <c r="AX60" s="26" t="s">
        <v>152</v>
      </c>
      <c r="AY60" s="26" t="s">
        <v>152</v>
      </c>
      <c r="AZ60" s="26" t="s">
        <v>152</v>
      </c>
      <c r="BA60" s="26" t="s">
        <v>152</v>
      </c>
      <c r="BB60" s="26" t="s">
        <v>152</v>
      </c>
      <c r="BC60" s="115">
        <v>1.048581</v>
      </c>
      <c r="BD60" s="115">
        <v>0</v>
      </c>
      <c r="BE60" s="26" t="s">
        <v>152</v>
      </c>
      <c r="BF60" s="26" t="s">
        <v>152</v>
      </c>
      <c r="BG60" s="26" t="s">
        <v>152</v>
      </c>
      <c r="BH60" s="26" t="s">
        <v>152</v>
      </c>
      <c r="BI60" s="26" t="s">
        <v>152</v>
      </c>
      <c r="BJ60" s="26">
        <v>0</v>
      </c>
      <c r="BK60" s="26">
        <v>0</v>
      </c>
      <c r="BL60" s="26" t="s">
        <v>152</v>
      </c>
      <c r="BM60" s="26" t="s">
        <v>152</v>
      </c>
      <c r="BN60" s="26" t="s">
        <v>152</v>
      </c>
      <c r="BO60" s="26" t="s">
        <v>152</v>
      </c>
      <c r="BP60" s="26" t="s">
        <v>152</v>
      </c>
      <c r="BQ60" s="115">
        <v>1.135634</v>
      </c>
      <c r="BR60" s="115">
        <v>0</v>
      </c>
      <c r="BS60" s="26" t="s">
        <v>152</v>
      </c>
      <c r="BT60" s="26" t="s">
        <v>152</v>
      </c>
      <c r="BU60" s="26" t="s">
        <v>152</v>
      </c>
      <c r="BV60" s="26" t="s">
        <v>152</v>
      </c>
      <c r="BW60" s="26" t="s">
        <v>152</v>
      </c>
      <c r="BX60" s="26"/>
      <c r="BY60" s="26"/>
      <c r="BZ60" s="26"/>
      <c r="CA60" s="26"/>
      <c r="CB60" s="26"/>
      <c r="CC60" s="26"/>
      <c r="CD60" s="26"/>
      <c r="CE60" s="26"/>
      <c r="CF60" s="26"/>
      <c r="CG60" s="26"/>
      <c r="CH60" s="26"/>
      <c r="CI60" s="26"/>
      <c r="CJ60" s="26"/>
      <c r="CK60" s="26"/>
      <c r="CL60" s="123">
        <f t="shared" si="36"/>
        <v>1.8315000000000001</v>
      </c>
      <c r="CM60" s="123">
        <f t="shared" si="37"/>
        <v>0</v>
      </c>
      <c r="CN60" s="26" t="s">
        <v>152</v>
      </c>
      <c r="CO60" s="26" t="s">
        <v>152</v>
      </c>
      <c r="CP60" s="26" t="s">
        <v>152</v>
      </c>
      <c r="CQ60" s="26" t="s">
        <v>152</v>
      </c>
      <c r="CR60" s="26" t="s">
        <v>152</v>
      </c>
      <c r="CS60" s="115">
        <f t="shared" si="38"/>
        <v>3.1507399999999999</v>
      </c>
      <c r="CT60" s="115">
        <f t="shared" si="39"/>
        <v>0</v>
      </c>
      <c r="CU60" s="26" t="s">
        <v>152</v>
      </c>
      <c r="CV60" s="26" t="s">
        <v>152</v>
      </c>
      <c r="CW60" s="26" t="s">
        <v>152</v>
      </c>
      <c r="CX60" s="26" t="s">
        <v>152</v>
      </c>
      <c r="CY60" s="70" t="s">
        <v>152</v>
      </c>
      <c r="CZ60" s="79" t="s">
        <v>224</v>
      </c>
      <c r="DF60" s="24"/>
    </row>
    <row r="61" spans="1:110" ht="40.5" customHeight="1" x14ac:dyDescent="0.3">
      <c r="A61" s="27" t="s">
        <v>210</v>
      </c>
      <c r="B61" s="25" t="s">
        <v>243</v>
      </c>
      <c r="C61" s="56" t="s">
        <v>244</v>
      </c>
      <c r="D61" s="114">
        <f t="shared" si="40"/>
        <v>0</v>
      </c>
      <c r="E61" s="114">
        <f t="shared" si="35"/>
        <v>6.54E-2</v>
      </c>
      <c r="F61" s="26">
        <v>0</v>
      </c>
      <c r="G61" s="26">
        <v>0</v>
      </c>
      <c r="H61" s="26" t="s">
        <v>152</v>
      </c>
      <c r="I61" s="26" t="s">
        <v>152</v>
      </c>
      <c r="J61" s="26" t="s">
        <v>152</v>
      </c>
      <c r="K61" s="26" t="s">
        <v>152</v>
      </c>
      <c r="L61" s="26" t="s">
        <v>152</v>
      </c>
      <c r="M61" s="26">
        <v>0</v>
      </c>
      <c r="N61" s="26">
        <v>0</v>
      </c>
      <c r="O61" s="26" t="s">
        <v>152</v>
      </c>
      <c r="P61" s="26" t="s">
        <v>152</v>
      </c>
      <c r="Q61" s="26" t="s">
        <v>152</v>
      </c>
      <c r="R61" s="26" t="s">
        <v>152</v>
      </c>
      <c r="S61" s="26" t="s">
        <v>152</v>
      </c>
      <c r="T61" s="115">
        <v>0</v>
      </c>
      <c r="U61" s="115">
        <v>0</v>
      </c>
      <c r="V61" s="26" t="s">
        <v>152</v>
      </c>
      <c r="W61" s="26" t="s">
        <v>152</v>
      </c>
      <c r="X61" s="26" t="s">
        <v>152</v>
      </c>
      <c r="Y61" s="26" t="s">
        <v>152</v>
      </c>
      <c r="Z61" s="26" t="s">
        <v>152</v>
      </c>
      <c r="AA61" s="115">
        <f>65400/1000000</f>
        <v>6.54E-2</v>
      </c>
      <c r="AB61" s="115">
        <v>0</v>
      </c>
      <c r="AC61" s="26" t="s">
        <v>152</v>
      </c>
      <c r="AD61" s="26" t="s">
        <v>152</v>
      </c>
      <c r="AE61" s="26" t="s">
        <v>152</v>
      </c>
      <c r="AF61" s="26" t="s">
        <v>152</v>
      </c>
      <c r="AG61" s="26" t="s">
        <v>152</v>
      </c>
      <c r="AH61" s="115">
        <v>0</v>
      </c>
      <c r="AI61" s="115">
        <v>0</v>
      </c>
      <c r="AJ61" s="26" t="s">
        <v>152</v>
      </c>
      <c r="AK61" s="26" t="s">
        <v>152</v>
      </c>
      <c r="AL61" s="26" t="s">
        <v>152</v>
      </c>
      <c r="AM61" s="26" t="s">
        <v>152</v>
      </c>
      <c r="AN61" s="26" t="s">
        <v>152</v>
      </c>
      <c r="AO61" s="115">
        <v>0</v>
      </c>
      <c r="AP61" s="115">
        <v>0</v>
      </c>
      <c r="AQ61" s="26" t="s">
        <v>152</v>
      </c>
      <c r="AR61" s="26" t="s">
        <v>152</v>
      </c>
      <c r="AS61" s="26" t="s">
        <v>152</v>
      </c>
      <c r="AT61" s="26" t="s">
        <v>152</v>
      </c>
      <c r="AU61" s="26" t="s">
        <v>152</v>
      </c>
      <c r="AV61" s="115">
        <v>0</v>
      </c>
      <c r="AW61" s="115">
        <v>0</v>
      </c>
      <c r="AX61" s="26" t="s">
        <v>152</v>
      </c>
      <c r="AY61" s="26" t="s">
        <v>152</v>
      </c>
      <c r="AZ61" s="26" t="s">
        <v>152</v>
      </c>
      <c r="BA61" s="26" t="s">
        <v>152</v>
      </c>
      <c r="BB61" s="26" t="s">
        <v>152</v>
      </c>
      <c r="BC61" s="115">
        <v>0</v>
      </c>
      <c r="BD61" s="115">
        <v>0</v>
      </c>
      <c r="BE61" s="26" t="s">
        <v>152</v>
      </c>
      <c r="BF61" s="26" t="s">
        <v>152</v>
      </c>
      <c r="BG61" s="26" t="s">
        <v>152</v>
      </c>
      <c r="BH61" s="26" t="s">
        <v>152</v>
      </c>
      <c r="BI61" s="26" t="s">
        <v>152</v>
      </c>
      <c r="BJ61" s="26">
        <v>0</v>
      </c>
      <c r="BK61" s="26">
        <v>0</v>
      </c>
      <c r="BL61" s="26" t="s">
        <v>152</v>
      </c>
      <c r="BM61" s="26" t="s">
        <v>152</v>
      </c>
      <c r="BN61" s="26" t="s">
        <v>152</v>
      </c>
      <c r="BO61" s="26" t="s">
        <v>152</v>
      </c>
      <c r="BP61" s="26" t="s">
        <v>152</v>
      </c>
      <c r="BQ61" s="115">
        <v>0</v>
      </c>
      <c r="BR61" s="115">
        <v>0</v>
      </c>
      <c r="BS61" s="26" t="s">
        <v>152</v>
      </c>
      <c r="BT61" s="26" t="s">
        <v>152</v>
      </c>
      <c r="BU61" s="26" t="s">
        <v>152</v>
      </c>
      <c r="BV61" s="26" t="s">
        <v>152</v>
      </c>
      <c r="BW61" s="26" t="s">
        <v>152</v>
      </c>
      <c r="BX61" s="26"/>
      <c r="BY61" s="26"/>
      <c r="BZ61" s="26"/>
      <c r="CA61" s="26"/>
      <c r="CB61" s="26"/>
      <c r="CC61" s="26"/>
      <c r="CD61" s="26"/>
      <c r="CE61" s="26"/>
      <c r="CF61" s="26"/>
      <c r="CG61" s="26"/>
      <c r="CH61" s="26"/>
      <c r="CI61" s="26"/>
      <c r="CJ61" s="26"/>
      <c r="CK61" s="26"/>
      <c r="CL61" s="123">
        <f t="shared" ref="CL61:CL62" si="49">T61+AH61+AV61+BJ61</f>
        <v>0</v>
      </c>
      <c r="CM61" s="123">
        <f t="shared" ref="CM61:CM62" si="50">BK61+AW61+AI61+U61</f>
        <v>0</v>
      </c>
      <c r="CN61" s="26" t="s">
        <v>152</v>
      </c>
      <c r="CO61" s="26" t="s">
        <v>152</v>
      </c>
      <c r="CP61" s="26" t="s">
        <v>152</v>
      </c>
      <c r="CQ61" s="26" t="s">
        <v>152</v>
      </c>
      <c r="CR61" s="26" t="s">
        <v>152</v>
      </c>
      <c r="CS61" s="115">
        <f t="shared" ref="CS61:CS62" si="51">BQ61+BC61+AO61+AA61</f>
        <v>6.54E-2</v>
      </c>
      <c r="CT61" s="115">
        <f t="shared" ref="CT61:CT62" si="52">BR61+BD61+AP61+AB61</f>
        <v>0</v>
      </c>
      <c r="CU61" s="26" t="s">
        <v>152</v>
      </c>
      <c r="CV61" s="26" t="s">
        <v>152</v>
      </c>
      <c r="CW61" s="26" t="s">
        <v>152</v>
      </c>
      <c r="CX61" s="26" t="s">
        <v>152</v>
      </c>
      <c r="CY61" s="70" t="s">
        <v>152</v>
      </c>
      <c r="CZ61" s="79" t="s">
        <v>226</v>
      </c>
      <c r="DF61" s="24"/>
    </row>
    <row r="62" spans="1:110" ht="40.5" customHeight="1" x14ac:dyDescent="0.3">
      <c r="A62" s="27" t="s">
        <v>278</v>
      </c>
      <c r="B62" s="25" t="s">
        <v>245</v>
      </c>
      <c r="C62" s="56" t="s">
        <v>246</v>
      </c>
      <c r="D62" s="114">
        <f t="shared" si="40"/>
        <v>0</v>
      </c>
      <c r="E62" s="114">
        <f t="shared" si="35"/>
        <v>0.21256</v>
      </c>
      <c r="F62" s="26">
        <v>0</v>
      </c>
      <c r="G62" s="26">
        <v>0</v>
      </c>
      <c r="H62" s="26" t="s">
        <v>152</v>
      </c>
      <c r="I62" s="26" t="s">
        <v>152</v>
      </c>
      <c r="J62" s="26" t="s">
        <v>152</v>
      </c>
      <c r="K62" s="26" t="s">
        <v>152</v>
      </c>
      <c r="L62" s="26" t="s">
        <v>152</v>
      </c>
      <c r="M62" s="26">
        <v>0</v>
      </c>
      <c r="N62" s="26">
        <v>0</v>
      </c>
      <c r="O62" s="26" t="s">
        <v>152</v>
      </c>
      <c r="P62" s="26" t="s">
        <v>152</v>
      </c>
      <c r="Q62" s="26" t="s">
        <v>152</v>
      </c>
      <c r="R62" s="26" t="s">
        <v>152</v>
      </c>
      <c r="S62" s="26" t="s">
        <v>152</v>
      </c>
      <c r="T62" s="115">
        <v>0</v>
      </c>
      <c r="U62" s="115">
        <v>0</v>
      </c>
      <c r="V62" s="26" t="s">
        <v>152</v>
      </c>
      <c r="W62" s="26" t="s">
        <v>152</v>
      </c>
      <c r="X62" s="26" t="s">
        <v>152</v>
      </c>
      <c r="Y62" s="26" t="s">
        <v>152</v>
      </c>
      <c r="Z62" s="26" t="s">
        <v>152</v>
      </c>
      <c r="AA62" s="115">
        <v>0</v>
      </c>
      <c r="AB62" s="115">
        <v>0</v>
      </c>
      <c r="AC62" s="26" t="s">
        <v>152</v>
      </c>
      <c r="AD62" s="26" t="s">
        <v>152</v>
      </c>
      <c r="AE62" s="26" t="s">
        <v>152</v>
      </c>
      <c r="AF62" s="26" t="s">
        <v>152</v>
      </c>
      <c r="AG62" s="26" t="s">
        <v>152</v>
      </c>
      <c r="AH62" s="115">
        <v>0</v>
      </c>
      <c r="AI62" s="115">
        <v>0</v>
      </c>
      <c r="AJ62" s="26" t="s">
        <v>152</v>
      </c>
      <c r="AK62" s="26" t="s">
        <v>152</v>
      </c>
      <c r="AL62" s="26" t="s">
        <v>152</v>
      </c>
      <c r="AM62" s="26" t="s">
        <v>152</v>
      </c>
      <c r="AN62" s="26" t="s">
        <v>152</v>
      </c>
      <c r="AO62" s="115">
        <f>68220/1000000</f>
        <v>6.8220000000000003E-2</v>
      </c>
      <c r="AP62" s="115">
        <v>0</v>
      </c>
      <c r="AQ62" s="26" t="s">
        <v>152</v>
      </c>
      <c r="AR62" s="26" t="s">
        <v>152</v>
      </c>
      <c r="AS62" s="26" t="s">
        <v>152</v>
      </c>
      <c r="AT62" s="26" t="s">
        <v>152</v>
      </c>
      <c r="AU62" s="26" t="s">
        <v>152</v>
      </c>
      <c r="AV62" s="115">
        <v>0</v>
      </c>
      <c r="AW62" s="115">
        <v>0</v>
      </c>
      <c r="AX62" s="26" t="s">
        <v>152</v>
      </c>
      <c r="AY62" s="26" t="s">
        <v>152</v>
      </c>
      <c r="AZ62" s="26" t="s">
        <v>152</v>
      </c>
      <c r="BA62" s="26" t="s">
        <v>152</v>
      </c>
      <c r="BB62" s="26" t="s">
        <v>152</v>
      </c>
      <c r="BC62" s="115">
        <f>70820/1000000</f>
        <v>7.0819999999999994E-2</v>
      </c>
      <c r="BD62" s="115">
        <v>0</v>
      </c>
      <c r="BE62" s="26" t="s">
        <v>152</v>
      </c>
      <c r="BF62" s="26" t="s">
        <v>152</v>
      </c>
      <c r="BG62" s="26" t="s">
        <v>152</v>
      </c>
      <c r="BH62" s="26" t="s">
        <v>152</v>
      </c>
      <c r="BI62" s="26" t="s">
        <v>152</v>
      </c>
      <c r="BJ62" s="26">
        <v>0</v>
      </c>
      <c r="BK62" s="26">
        <v>0</v>
      </c>
      <c r="BL62" s="26" t="s">
        <v>152</v>
      </c>
      <c r="BM62" s="26" t="s">
        <v>152</v>
      </c>
      <c r="BN62" s="26" t="s">
        <v>152</v>
      </c>
      <c r="BO62" s="26" t="s">
        <v>152</v>
      </c>
      <c r="BP62" s="26" t="s">
        <v>152</v>
      </c>
      <c r="BQ62" s="115">
        <f>73520/1000000</f>
        <v>7.3520000000000002E-2</v>
      </c>
      <c r="BR62" s="115">
        <v>0</v>
      </c>
      <c r="BS62" s="26" t="s">
        <v>152</v>
      </c>
      <c r="BT62" s="26" t="s">
        <v>152</v>
      </c>
      <c r="BU62" s="26" t="s">
        <v>152</v>
      </c>
      <c r="BV62" s="26" t="s">
        <v>152</v>
      </c>
      <c r="BW62" s="26" t="s">
        <v>152</v>
      </c>
      <c r="BX62" s="26"/>
      <c r="BY62" s="26"/>
      <c r="BZ62" s="26"/>
      <c r="CA62" s="26"/>
      <c r="CB62" s="26"/>
      <c r="CC62" s="26"/>
      <c r="CD62" s="26"/>
      <c r="CE62" s="26"/>
      <c r="CF62" s="26"/>
      <c r="CG62" s="26"/>
      <c r="CH62" s="26"/>
      <c r="CI62" s="26"/>
      <c r="CJ62" s="26"/>
      <c r="CK62" s="26"/>
      <c r="CL62" s="123">
        <f t="shared" si="49"/>
        <v>0</v>
      </c>
      <c r="CM62" s="123">
        <f t="shared" si="50"/>
        <v>0</v>
      </c>
      <c r="CN62" s="26" t="s">
        <v>152</v>
      </c>
      <c r="CO62" s="26" t="s">
        <v>152</v>
      </c>
      <c r="CP62" s="26" t="s">
        <v>152</v>
      </c>
      <c r="CQ62" s="26" t="s">
        <v>152</v>
      </c>
      <c r="CR62" s="26" t="s">
        <v>152</v>
      </c>
      <c r="CS62" s="115">
        <f t="shared" si="51"/>
        <v>0.21256</v>
      </c>
      <c r="CT62" s="115">
        <f t="shared" si="52"/>
        <v>0</v>
      </c>
      <c r="CU62" s="26" t="s">
        <v>152</v>
      </c>
      <c r="CV62" s="26" t="s">
        <v>152</v>
      </c>
      <c r="CW62" s="26" t="s">
        <v>152</v>
      </c>
      <c r="CX62" s="26" t="s">
        <v>152</v>
      </c>
      <c r="CY62" s="70" t="s">
        <v>152</v>
      </c>
      <c r="CZ62" s="79" t="s">
        <v>226</v>
      </c>
      <c r="DF62" s="24"/>
    </row>
    <row r="63" spans="1:110" ht="40.5" customHeight="1" x14ac:dyDescent="0.3">
      <c r="A63" s="27" t="s">
        <v>279</v>
      </c>
      <c r="B63" s="25" t="s">
        <v>248</v>
      </c>
      <c r="C63" s="56" t="s">
        <v>249</v>
      </c>
      <c r="D63" s="114">
        <f t="shared" si="40"/>
        <v>0</v>
      </c>
      <c r="E63" s="114">
        <f t="shared" si="35"/>
        <v>0.30691667</v>
      </c>
      <c r="F63" s="26">
        <v>0</v>
      </c>
      <c r="G63" s="26">
        <v>0</v>
      </c>
      <c r="H63" s="26" t="s">
        <v>152</v>
      </c>
      <c r="I63" s="26" t="s">
        <v>152</v>
      </c>
      <c r="J63" s="26" t="s">
        <v>152</v>
      </c>
      <c r="K63" s="26" t="s">
        <v>152</v>
      </c>
      <c r="L63" s="26" t="s">
        <v>152</v>
      </c>
      <c r="M63" s="26">
        <v>0</v>
      </c>
      <c r="N63" s="26">
        <v>0</v>
      </c>
      <c r="O63" s="26" t="s">
        <v>152</v>
      </c>
      <c r="P63" s="26" t="s">
        <v>152</v>
      </c>
      <c r="Q63" s="26" t="s">
        <v>152</v>
      </c>
      <c r="R63" s="26" t="s">
        <v>152</v>
      </c>
      <c r="S63" s="26" t="s">
        <v>152</v>
      </c>
      <c r="T63" s="115">
        <v>0</v>
      </c>
      <c r="U63" s="115">
        <v>0</v>
      </c>
      <c r="V63" s="26" t="s">
        <v>152</v>
      </c>
      <c r="W63" s="26" t="s">
        <v>152</v>
      </c>
      <c r="X63" s="26" t="s">
        <v>152</v>
      </c>
      <c r="Y63" s="26" t="s">
        <v>152</v>
      </c>
      <c r="Z63" s="26" t="s">
        <v>152</v>
      </c>
      <c r="AA63" s="115">
        <v>0</v>
      </c>
      <c r="AB63" s="115">
        <v>0.30691667</v>
      </c>
      <c r="AC63" s="26" t="s">
        <v>152</v>
      </c>
      <c r="AD63" s="26" t="s">
        <v>152</v>
      </c>
      <c r="AE63" s="26" t="s">
        <v>152</v>
      </c>
      <c r="AF63" s="26" t="s">
        <v>152</v>
      </c>
      <c r="AG63" s="26" t="s">
        <v>152</v>
      </c>
      <c r="AH63" s="115">
        <v>0</v>
      </c>
      <c r="AI63" s="115">
        <v>0</v>
      </c>
      <c r="AJ63" s="26" t="s">
        <v>152</v>
      </c>
      <c r="AK63" s="26" t="s">
        <v>152</v>
      </c>
      <c r="AL63" s="26" t="s">
        <v>152</v>
      </c>
      <c r="AM63" s="26" t="s">
        <v>152</v>
      </c>
      <c r="AN63" s="26" t="s">
        <v>152</v>
      </c>
      <c r="AO63" s="115">
        <v>0</v>
      </c>
      <c r="AP63" s="115">
        <v>0</v>
      </c>
      <c r="AQ63" s="26" t="s">
        <v>152</v>
      </c>
      <c r="AR63" s="26" t="s">
        <v>152</v>
      </c>
      <c r="AS63" s="26" t="s">
        <v>152</v>
      </c>
      <c r="AT63" s="26" t="s">
        <v>152</v>
      </c>
      <c r="AU63" s="26" t="s">
        <v>152</v>
      </c>
      <c r="AV63" s="115">
        <v>0</v>
      </c>
      <c r="AW63" s="115">
        <v>0</v>
      </c>
      <c r="AX63" s="26" t="s">
        <v>152</v>
      </c>
      <c r="AY63" s="26" t="s">
        <v>152</v>
      </c>
      <c r="AZ63" s="26" t="s">
        <v>152</v>
      </c>
      <c r="BA63" s="26" t="s">
        <v>152</v>
      </c>
      <c r="BB63" s="26" t="s">
        <v>152</v>
      </c>
      <c r="BC63" s="115">
        <v>0</v>
      </c>
      <c r="BD63" s="115">
        <v>0</v>
      </c>
      <c r="BE63" s="26" t="s">
        <v>152</v>
      </c>
      <c r="BF63" s="26" t="s">
        <v>152</v>
      </c>
      <c r="BG63" s="26" t="s">
        <v>152</v>
      </c>
      <c r="BH63" s="26" t="s">
        <v>152</v>
      </c>
      <c r="BI63" s="26" t="s">
        <v>152</v>
      </c>
      <c r="BJ63" s="26">
        <v>0</v>
      </c>
      <c r="BK63" s="26">
        <v>0</v>
      </c>
      <c r="BL63" s="26" t="s">
        <v>152</v>
      </c>
      <c r="BM63" s="26" t="s">
        <v>152</v>
      </c>
      <c r="BN63" s="26" t="s">
        <v>152</v>
      </c>
      <c r="BO63" s="26" t="s">
        <v>152</v>
      </c>
      <c r="BP63" s="26" t="s">
        <v>152</v>
      </c>
      <c r="BQ63" s="115">
        <v>0</v>
      </c>
      <c r="BR63" s="115">
        <v>0</v>
      </c>
      <c r="BS63" s="26" t="s">
        <v>152</v>
      </c>
      <c r="BT63" s="26" t="s">
        <v>152</v>
      </c>
      <c r="BU63" s="26" t="s">
        <v>152</v>
      </c>
      <c r="BV63" s="26" t="s">
        <v>152</v>
      </c>
      <c r="BW63" s="26" t="s">
        <v>152</v>
      </c>
      <c r="BX63" s="26"/>
      <c r="BY63" s="26"/>
      <c r="BZ63" s="26"/>
      <c r="CA63" s="26"/>
      <c r="CB63" s="26"/>
      <c r="CC63" s="26"/>
      <c r="CD63" s="26"/>
      <c r="CE63" s="26"/>
      <c r="CF63" s="26"/>
      <c r="CG63" s="26"/>
      <c r="CH63" s="26"/>
      <c r="CI63" s="26"/>
      <c r="CJ63" s="26"/>
      <c r="CK63" s="26"/>
      <c r="CL63" s="123">
        <f t="shared" ref="CL63" si="53">T63+AH63+AV63+BJ63</f>
        <v>0</v>
      </c>
      <c r="CM63" s="123">
        <f t="shared" ref="CM63" si="54">BK63+AW63+AI63+U63</f>
        <v>0</v>
      </c>
      <c r="CN63" s="26" t="s">
        <v>152</v>
      </c>
      <c r="CO63" s="26" t="s">
        <v>152</v>
      </c>
      <c r="CP63" s="26" t="s">
        <v>152</v>
      </c>
      <c r="CQ63" s="26" t="s">
        <v>152</v>
      </c>
      <c r="CR63" s="26" t="s">
        <v>152</v>
      </c>
      <c r="CS63" s="115">
        <f>BQ63+BC63+AO63+AA63</f>
        <v>0</v>
      </c>
      <c r="CT63" s="115">
        <f t="shared" ref="CT63" si="55">BR63+BD63+AP63+AB63</f>
        <v>0.30691667</v>
      </c>
      <c r="CU63" s="26" t="s">
        <v>152</v>
      </c>
      <c r="CV63" s="26" t="s">
        <v>152</v>
      </c>
      <c r="CW63" s="26" t="s">
        <v>152</v>
      </c>
      <c r="CX63" s="26" t="s">
        <v>152</v>
      </c>
      <c r="CY63" s="70" t="s">
        <v>152</v>
      </c>
      <c r="CZ63" s="79" t="s">
        <v>226</v>
      </c>
      <c r="DF63" s="24"/>
    </row>
    <row r="64" spans="1:110" ht="40.5" customHeight="1" x14ac:dyDescent="0.3">
      <c r="A64" s="27" t="s">
        <v>280</v>
      </c>
      <c r="B64" s="25" t="s">
        <v>250</v>
      </c>
      <c r="C64" s="56" t="s">
        <v>251</v>
      </c>
      <c r="D64" s="114">
        <f t="shared" si="40"/>
        <v>0</v>
      </c>
      <c r="E64" s="114">
        <f t="shared" si="35"/>
        <v>8.2650000000000001E-2</v>
      </c>
      <c r="F64" s="26">
        <v>0</v>
      </c>
      <c r="G64" s="26">
        <v>0</v>
      </c>
      <c r="H64" s="26" t="s">
        <v>152</v>
      </c>
      <c r="I64" s="26" t="s">
        <v>152</v>
      </c>
      <c r="J64" s="26" t="s">
        <v>152</v>
      </c>
      <c r="K64" s="26" t="s">
        <v>152</v>
      </c>
      <c r="L64" s="26" t="s">
        <v>152</v>
      </c>
      <c r="M64" s="26">
        <v>0</v>
      </c>
      <c r="N64" s="26">
        <v>0</v>
      </c>
      <c r="O64" s="26" t="s">
        <v>152</v>
      </c>
      <c r="P64" s="26" t="s">
        <v>152</v>
      </c>
      <c r="Q64" s="26" t="s">
        <v>152</v>
      </c>
      <c r="R64" s="26" t="s">
        <v>152</v>
      </c>
      <c r="S64" s="26" t="s">
        <v>152</v>
      </c>
      <c r="T64" s="115">
        <v>0</v>
      </c>
      <c r="U64" s="115">
        <v>0</v>
      </c>
      <c r="V64" s="26" t="s">
        <v>152</v>
      </c>
      <c r="W64" s="26" t="s">
        <v>152</v>
      </c>
      <c r="X64" s="26" t="s">
        <v>152</v>
      </c>
      <c r="Y64" s="26" t="s">
        <v>152</v>
      </c>
      <c r="Z64" s="26" t="s">
        <v>152</v>
      </c>
      <c r="AA64" s="115">
        <f>82650/1000000</f>
        <v>8.2650000000000001E-2</v>
      </c>
      <c r="AB64" s="115"/>
      <c r="AC64" s="26" t="s">
        <v>152</v>
      </c>
      <c r="AD64" s="26" t="s">
        <v>152</v>
      </c>
      <c r="AE64" s="26" t="s">
        <v>152</v>
      </c>
      <c r="AF64" s="26" t="s">
        <v>152</v>
      </c>
      <c r="AG64" s="26" t="s">
        <v>152</v>
      </c>
      <c r="AH64" s="115">
        <v>0</v>
      </c>
      <c r="AI64" s="115">
        <v>0</v>
      </c>
      <c r="AJ64" s="26" t="s">
        <v>152</v>
      </c>
      <c r="AK64" s="26" t="s">
        <v>152</v>
      </c>
      <c r="AL64" s="26" t="s">
        <v>152</v>
      </c>
      <c r="AM64" s="26" t="s">
        <v>152</v>
      </c>
      <c r="AN64" s="26" t="s">
        <v>152</v>
      </c>
      <c r="AO64" s="115">
        <v>0</v>
      </c>
      <c r="AP64" s="115">
        <v>0</v>
      </c>
      <c r="AQ64" s="26" t="s">
        <v>152</v>
      </c>
      <c r="AR64" s="26" t="s">
        <v>152</v>
      </c>
      <c r="AS64" s="26" t="s">
        <v>152</v>
      </c>
      <c r="AT64" s="26" t="s">
        <v>152</v>
      </c>
      <c r="AU64" s="26" t="s">
        <v>152</v>
      </c>
      <c r="AV64" s="115">
        <v>0</v>
      </c>
      <c r="AW64" s="115">
        <v>0</v>
      </c>
      <c r="AX64" s="26" t="s">
        <v>152</v>
      </c>
      <c r="AY64" s="26" t="s">
        <v>152</v>
      </c>
      <c r="AZ64" s="26" t="s">
        <v>152</v>
      </c>
      <c r="BA64" s="26" t="s">
        <v>152</v>
      </c>
      <c r="BB64" s="26" t="s">
        <v>152</v>
      </c>
      <c r="BC64" s="115">
        <v>0</v>
      </c>
      <c r="BD64" s="115">
        <v>0</v>
      </c>
      <c r="BE64" s="26" t="s">
        <v>152</v>
      </c>
      <c r="BF64" s="26" t="s">
        <v>152</v>
      </c>
      <c r="BG64" s="26" t="s">
        <v>152</v>
      </c>
      <c r="BH64" s="26" t="s">
        <v>152</v>
      </c>
      <c r="BI64" s="26" t="s">
        <v>152</v>
      </c>
      <c r="BJ64" s="26">
        <v>0</v>
      </c>
      <c r="BK64" s="26">
        <v>0</v>
      </c>
      <c r="BL64" s="26" t="s">
        <v>152</v>
      </c>
      <c r="BM64" s="26" t="s">
        <v>152</v>
      </c>
      <c r="BN64" s="26" t="s">
        <v>152</v>
      </c>
      <c r="BO64" s="26" t="s">
        <v>152</v>
      </c>
      <c r="BP64" s="26" t="s">
        <v>152</v>
      </c>
      <c r="BQ64" s="115">
        <v>0</v>
      </c>
      <c r="BR64" s="115">
        <v>0</v>
      </c>
      <c r="BS64" s="26" t="s">
        <v>152</v>
      </c>
      <c r="BT64" s="26" t="s">
        <v>152</v>
      </c>
      <c r="BU64" s="26" t="s">
        <v>152</v>
      </c>
      <c r="BV64" s="26" t="s">
        <v>152</v>
      </c>
      <c r="BW64" s="26" t="s">
        <v>152</v>
      </c>
      <c r="BX64" s="26"/>
      <c r="BY64" s="26"/>
      <c r="BZ64" s="26"/>
      <c r="CA64" s="26"/>
      <c r="CB64" s="26"/>
      <c r="CC64" s="26"/>
      <c r="CD64" s="26"/>
      <c r="CE64" s="26"/>
      <c r="CF64" s="26"/>
      <c r="CG64" s="26"/>
      <c r="CH64" s="26"/>
      <c r="CI64" s="26"/>
      <c r="CJ64" s="26"/>
      <c r="CK64" s="26"/>
      <c r="CL64" s="123">
        <f t="shared" ref="CL64" si="56">T64+AH64+AV64+BJ64</f>
        <v>0</v>
      </c>
      <c r="CM64" s="123">
        <f t="shared" ref="CM64" si="57">BK64+AW64+AI64+U64</f>
        <v>0</v>
      </c>
      <c r="CN64" s="26" t="s">
        <v>152</v>
      </c>
      <c r="CO64" s="26" t="s">
        <v>152</v>
      </c>
      <c r="CP64" s="26" t="s">
        <v>152</v>
      </c>
      <c r="CQ64" s="26" t="s">
        <v>152</v>
      </c>
      <c r="CR64" s="26" t="s">
        <v>152</v>
      </c>
      <c r="CS64" s="115">
        <f>BQ64+BC64+AO64+AA64</f>
        <v>8.2650000000000001E-2</v>
      </c>
      <c r="CT64" s="115">
        <f t="shared" ref="CT64" si="58">BR64+BD64+AP64+AB64</f>
        <v>0</v>
      </c>
      <c r="CU64" s="26" t="s">
        <v>152</v>
      </c>
      <c r="CV64" s="26" t="s">
        <v>152</v>
      </c>
      <c r="CW64" s="26" t="s">
        <v>152</v>
      </c>
      <c r="CX64" s="26" t="s">
        <v>152</v>
      </c>
      <c r="CY64" s="70" t="s">
        <v>152</v>
      </c>
      <c r="CZ64" s="79" t="s">
        <v>226</v>
      </c>
      <c r="DF64" s="24"/>
    </row>
    <row r="65" spans="1:110" ht="35.25" customHeight="1" x14ac:dyDescent="0.3">
      <c r="A65" s="27" t="s">
        <v>213</v>
      </c>
      <c r="B65" s="25" t="s">
        <v>211</v>
      </c>
      <c r="C65" s="56" t="s">
        <v>212</v>
      </c>
      <c r="D65" s="114">
        <f t="shared" si="40"/>
        <v>3.6733333333333302</v>
      </c>
      <c r="E65" s="114">
        <f t="shared" si="35"/>
        <v>3.6733333333333302</v>
      </c>
      <c r="F65" s="26">
        <v>0</v>
      </c>
      <c r="G65" s="26">
        <v>0</v>
      </c>
      <c r="H65" s="26" t="s">
        <v>152</v>
      </c>
      <c r="I65" s="26" t="s">
        <v>152</v>
      </c>
      <c r="J65" s="26" t="s">
        <v>152</v>
      </c>
      <c r="K65" s="26" t="s">
        <v>152</v>
      </c>
      <c r="L65" s="26" t="s">
        <v>152</v>
      </c>
      <c r="M65" s="26">
        <v>0</v>
      </c>
      <c r="N65" s="26">
        <v>0</v>
      </c>
      <c r="O65" s="26" t="s">
        <v>152</v>
      </c>
      <c r="P65" s="26" t="s">
        <v>152</v>
      </c>
      <c r="Q65" s="26" t="s">
        <v>152</v>
      </c>
      <c r="R65" s="26" t="s">
        <v>152</v>
      </c>
      <c r="S65" s="26" t="s">
        <v>152</v>
      </c>
      <c r="T65" s="115">
        <v>0</v>
      </c>
      <c r="U65" s="115">
        <v>3.6733333333333302</v>
      </c>
      <c r="V65" s="26" t="s">
        <v>152</v>
      </c>
      <c r="W65" s="26" t="s">
        <v>152</v>
      </c>
      <c r="X65" s="26" t="s">
        <v>152</v>
      </c>
      <c r="Y65" s="26" t="s">
        <v>152</v>
      </c>
      <c r="Z65" s="26" t="s">
        <v>152</v>
      </c>
      <c r="AA65" s="115">
        <v>0</v>
      </c>
      <c r="AB65" s="115">
        <f>3673333.33333333/1000000</f>
        <v>3.6733333333333302</v>
      </c>
      <c r="AC65" s="26" t="s">
        <v>152</v>
      </c>
      <c r="AD65" s="26" t="s">
        <v>152</v>
      </c>
      <c r="AE65" s="26" t="s">
        <v>152</v>
      </c>
      <c r="AF65" s="26" t="s">
        <v>152</v>
      </c>
      <c r="AG65" s="26" t="s">
        <v>152</v>
      </c>
      <c r="AH65" s="115">
        <v>0</v>
      </c>
      <c r="AI65" s="115">
        <v>0</v>
      </c>
      <c r="AJ65" s="26" t="s">
        <v>152</v>
      </c>
      <c r="AK65" s="26" t="s">
        <v>152</v>
      </c>
      <c r="AL65" s="26" t="s">
        <v>152</v>
      </c>
      <c r="AM65" s="26" t="s">
        <v>152</v>
      </c>
      <c r="AN65" s="26" t="s">
        <v>152</v>
      </c>
      <c r="AO65" s="115">
        <v>0</v>
      </c>
      <c r="AP65" s="115"/>
      <c r="AQ65" s="26" t="s">
        <v>152</v>
      </c>
      <c r="AR65" s="26" t="s">
        <v>152</v>
      </c>
      <c r="AS65" s="26" t="s">
        <v>152</v>
      </c>
      <c r="AT65" s="26" t="s">
        <v>152</v>
      </c>
      <c r="AU65" s="26" t="s">
        <v>152</v>
      </c>
      <c r="AV65" s="115">
        <v>0</v>
      </c>
      <c r="AW65" s="115">
        <v>0</v>
      </c>
      <c r="AX65" s="26" t="s">
        <v>152</v>
      </c>
      <c r="AY65" s="26" t="s">
        <v>152</v>
      </c>
      <c r="AZ65" s="26" t="s">
        <v>152</v>
      </c>
      <c r="BA65" s="26" t="s">
        <v>152</v>
      </c>
      <c r="BB65" s="26" t="s">
        <v>152</v>
      </c>
      <c r="BC65" s="115">
        <v>0</v>
      </c>
      <c r="BD65" s="115">
        <v>0</v>
      </c>
      <c r="BE65" s="26" t="s">
        <v>152</v>
      </c>
      <c r="BF65" s="26" t="s">
        <v>152</v>
      </c>
      <c r="BG65" s="26" t="s">
        <v>152</v>
      </c>
      <c r="BH65" s="26" t="s">
        <v>152</v>
      </c>
      <c r="BI65" s="26" t="s">
        <v>152</v>
      </c>
      <c r="BJ65" s="26">
        <v>0</v>
      </c>
      <c r="BK65" s="26">
        <v>0</v>
      </c>
      <c r="BL65" s="26" t="s">
        <v>152</v>
      </c>
      <c r="BM65" s="26" t="s">
        <v>152</v>
      </c>
      <c r="BN65" s="26" t="s">
        <v>152</v>
      </c>
      <c r="BO65" s="26" t="s">
        <v>152</v>
      </c>
      <c r="BP65" s="26" t="s">
        <v>152</v>
      </c>
      <c r="BQ65" s="115">
        <v>0</v>
      </c>
      <c r="BR65" s="115">
        <v>0</v>
      </c>
      <c r="BS65" s="26" t="s">
        <v>152</v>
      </c>
      <c r="BT65" s="26" t="s">
        <v>152</v>
      </c>
      <c r="BU65" s="26" t="s">
        <v>152</v>
      </c>
      <c r="BV65" s="26" t="s">
        <v>152</v>
      </c>
      <c r="BW65" s="26" t="s">
        <v>152</v>
      </c>
      <c r="BX65" s="26"/>
      <c r="BY65" s="26"/>
      <c r="BZ65" s="26"/>
      <c r="CA65" s="26"/>
      <c r="CB65" s="26"/>
      <c r="CC65" s="26"/>
      <c r="CD65" s="26"/>
      <c r="CE65" s="26"/>
      <c r="CF65" s="26"/>
      <c r="CG65" s="26"/>
      <c r="CH65" s="26"/>
      <c r="CI65" s="26"/>
      <c r="CJ65" s="26"/>
      <c r="CK65" s="26"/>
      <c r="CL65" s="123">
        <f t="shared" si="36"/>
        <v>0</v>
      </c>
      <c r="CM65" s="123">
        <f t="shared" si="37"/>
        <v>3.6733333333333302</v>
      </c>
      <c r="CN65" s="26" t="s">
        <v>152</v>
      </c>
      <c r="CO65" s="26" t="s">
        <v>152</v>
      </c>
      <c r="CP65" s="26" t="s">
        <v>152</v>
      </c>
      <c r="CQ65" s="26" t="s">
        <v>152</v>
      </c>
      <c r="CR65" s="26" t="s">
        <v>152</v>
      </c>
      <c r="CS65" s="115">
        <f t="shared" si="38"/>
        <v>0</v>
      </c>
      <c r="CT65" s="115">
        <f t="shared" si="39"/>
        <v>3.6733333333333302</v>
      </c>
      <c r="CU65" s="26" t="s">
        <v>152</v>
      </c>
      <c r="CV65" s="26" t="s">
        <v>152</v>
      </c>
      <c r="CW65" s="26" t="s">
        <v>152</v>
      </c>
      <c r="CX65" s="26" t="s">
        <v>152</v>
      </c>
      <c r="CY65" s="70" t="s">
        <v>152</v>
      </c>
      <c r="CZ65" s="79" t="s">
        <v>182</v>
      </c>
      <c r="DF65" s="24"/>
    </row>
    <row r="66" spans="1:110" ht="35.25" customHeight="1" x14ac:dyDescent="0.3">
      <c r="A66" s="27" t="s">
        <v>281</v>
      </c>
      <c r="B66" s="25" t="s">
        <v>255</v>
      </c>
      <c r="C66" s="56" t="s">
        <v>214</v>
      </c>
      <c r="D66" s="114">
        <f t="shared" si="40"/>
        <v>3.7910368084722101</v>
      </c>
      <c r="E66" s="114">
        <f t="shared" si="35"/>
        <v>3.3019426300000001</v>
      </c>
      <c r="F66" s="26">
        <v>0</v>
      </c>
      <c r="G66" s="26">
        <v>0</v>
      </c>
      <c r="H66" s="26" t="s">
        <v>152</v>
      </c>
      <c r="I66" s="26" t="s">
        <v>152</v>
      </c>
      <c r="J66" s="26" t="s">
        <v>152</v>
      </c>
      <c r="K66" s="26" t="s">
        <v>152</v>
      </c>
      <c r="L66" s="26" t="s">
        <v>152</v>
      </c>
      <c r="M66" s="26">
        <v>0</v>
      </c>
      <c r="N66" s="26">
        <v>0</v>
      </c>
      <c r="O66" s="26" t="s">
        <v>152</v>
      </c>
      <c r="P66" s="26" t="s">
        <v>152</v>
      </c>
      <c r="Q66" s="26" t="s">
        <v>152</v>
      </c>
      <c r="R66" s="26" t="s">
        <v>152</v>
      </c>
      <c r="S66" s="26" t="s">
        <v>152</v>
      </c>
      <c r="T66" s="115">
        <v>0</v>
      </c>
      <c r="U66" s="115">
        <v>3.7910368084722101</v>
      </c>
      <c r="V66" s="26" t="s">
        <v>152</v>
      </c>
      <c r="W66" s="26" t="s">
        <v>152</v>
      </c>
      <c r="X66" s="26" t="s">
        <v>152</v>
      </c>
      <c r="Y66" s="26" t="s">
        <v>152</v>
      </c>
      <c r="Z66" s="26" t="s">
        <v>152</v>
      </c>
      <c r="AA66" s="115">
        <v>0</v>
      </c>
      <c r="AB66" s="115">
        <v>3.3019426300000001</v>
      </c>
      <c r="AC66" s="26" t="s">
        <v>152</v>
      </c>
      <c r="AD66" s="26" t="s">
        <v>152</v>
      </c>
      <c r="AE66" s="26" t="s">
        <v>152</v>
      </c>
      <c r="AF66" s="26" t="s">
        <v>152</v>
      </c>
      <c r="AG66" s="26" t="s">
        <v>152</v>
      </c>
      <c r="AH66" s="115">
        <v>0</v>
      </c>
      <c r="AI66" s="115">
        <v>0</v>
      </c>
      <c r="AJ66" s="26" t="s">
        <v>152</v>
      </c>
      <c r="AK66" s="26" t="s">
        <v>152</v>
      </c>
      <c r="AL66" s="26" t="s">
        <v>152</v>
      </c>
      <c r="AM66" s="26" t="s">
        <v>152</v>
      </c>
      <c r="AN66" s="26" t="s">
        <v>152</v>
      </c>
      <c r="AO66" s="115">
        <v>0</v>
      </c>
      <c r="AP66" s="115"/>
      <c r="AQ66" s="26" t="s">
        <v>152</v>
      </c>
      <c r="AR66" s="26" t="s">
        <v>152</v>
      </c>
      <c r="AS66" s="26" t="s">
        <v>152</v>
      </c>
      <c r="AT66" s="26" t="s">
        <v>152</v>
      </c>
      <c r="AU66" s="26" t="s">
        <v>152</v>
      </c>
      <c r="AV66" s="115">
        <v>0</v>
      </c>
      <c r="AW66" s="115">
        <v>0</v>
      </c>
      <c r="AX66" s="26" t="s">
        <v>152</v>
      </c>
      <c r="AY66" s="26" t="s">
        <v>152</v>
      </c>
      <c r="AZ66" s="26" t="s">
        <v>152</v>
      </c>
      <c r="BA66" s="26" t="s">
        <v>152</v>
      </c>
      <c r="BB66" s="26" t="s">
        <v>152</v>
      </c>
      <c r="BC66" s="115">
        <v>0</v>
      </c>
      <c r="BD66" s="115">
        <v>0</v>
      </c>
      <c r="BE66" s="26" t="s">
        <v>152</v>
      </c>
      <c r="BF66" s="26" t="s">
        <v>152</v>
      </c>
      <c r="BG66" s="26" t="s">
        <v>152</v>
      </c>
      <c r="BH66" s="26" t="s">
        <v>152</v>
      </c>
      <c r="BI66" s="26" t="s">
        <v>152</v>
      </c>
      <c r="BJ66" s="26">
        <v>0</v>
      </c>
      <c r="BK66" s="26">
        <v>0</v>
      </c>
      <c r="BL66" s="26" t="s">
        <v>152</v>
      </c>
      <c r="BM66" s="26" t="s">
        <v>152</v>
      </c>
      <c r="BN66" s="26" t="s">
        <v>152</v>
      </c>
      <c r="BO66" s="26" t="s">
        <v>152</v>
      </c>
      <c r="BP66" s="26" t="s">
        <v>152</v>
      </c>
      <c r="BQ66" s="115">
        <v>0</v>
      </c>
      <c r="BR66" s="115">
        <v>0</v>
      </c>
      <c r="BS66" s="26" t="s">
        <v>152</v>
      </c>
      <c r="BT66" s="26" t="s">
        <v>152</v>
      </c>
      <c r="BU66" s="26" t="s">
        <v>152</v>
      </c>
      <c r="BV66" s="26" t="s">
        <v>152</v>
      </c>
      <c r="BW66" s="26" t="s">
        <v>152</v>
      </c>
      <c r="BX66" s="26"/>
      <c r="BY66" s="26"/>
      <c r="BZ66" s="26"/>
      <c r="CA66" s="26"/>
      <c r="CB66" s="26"/>
      <c r="CC66" s="26"/>
      <c r="CD66" s="26"/>
      <c r="CE66" s="26"/>
      <c r="CF66" s="26"/>
      <c r="CG66" s="26"/>
      <c r="CH66" s="26"/>
      <c r="CI66" s="26"/>
      <c r="CJ66" s="26"/>
      <c r="CK66" s="26"/>
      <c r="CL66" s="123">
        <f t="shared" si="36"/>
        <v>0</v>
      </c>
      <c r="CM66" s="123">
        <f t="shared" si="37"/>
        <v>3.7910368084722101</v>
      </c>
      <c r="CN66" s="26" t="s">
        <v>152</v>
      </c>
      <c r="CO66" s="26" t="s">
        <v>152</v>
      </c>
      <c r="CP66" s="26" t="s">
        <v>152</v>
      </c>
      <c r="CQ66" s="26" t="s">
        <v>152</v>
      </c>
      <c r="CR66" s="26" t="s">
        <v>152</v>
      </c>
      <c r="CS66" s="115">
        <f t="shared" si="38"/>
        <v>0</v>
      </c>
      <c r="CT66" s="115">
        <f t="shared" si="39"/>
        <v>3.3019426300000001</v>
      </c>
      <c r="CU66" s="26" t="s">
        <v>152</v>
      </c>
      <c r="CV66" s="26" t="s">
        <v>152</v>
      </c>
      <c r="CW66" s="26" t="s">
        <v>152</v>
      </c>
      <c r="CX66" s="26" t="s">
        <v>152</v>
      </c>
      <c r="CY66" s="70" t="s">
        <v>152</v>
      </c>
      <c r="CZ66" s="79" t="s">
        <v>301</v>
      </c>
      <c r="DF66" s="24"/>
    </row>
    <row r="67" spans="1:110" ht="35.25" customHeight="1" x14ac:dyDescent="0.3">
      <c r="A67" s="27" t="s">
        <v>282</v>
      </c>
      <c r="B67" s="25" t="s">
        <v>257</v>
      </c>
      <c r="C67" s="26" t="s">
        <v>305</v>
      </c>
      <c r="D67" s="114">
        <f t="shared" si="40"/>
        <v>11.856163468548989</v>
      </c>
      <c r="E67" s="114">
        <f t="shared" si="35"/>
        <v>16.437184381056653</v>
      </c>
      <c r="F67" s="26">
        <v>0</v>
      </c>
      <c r="G67" s="26">
        <v>0</v>
      </c>
      <c r="H67" s="26" t="s">
        <v>152</v>
      </c>
      <c r="I67" s="26" t="s">
        <v>152</v>
      </c>
      <c r="J67" s="26" t="s">
        <v>152</v>
      </c>
      <c r="K67" s="26" t="s">
        <v>152</v>
      </c>
      <c r="L67" s="26" t="s">
        <v>152</v>
      </c>
      <c r="M67" s="26">
        <v>0</v>
      </c>
      <c r="N67" s="26">
        <v>0</v>
      </c>
      <c r="O67" s="26" t="s">
        <v>152</v>
      </c>
      <c r="P67" s="26" t="s">
        <v>152</v>
      </c>
      <c r="Q67" s="26" t="s">
        <v>152</v>
      </c>
      <c r="R67" s="26" t="s">
        <v>152</v>
      </c>
      <c r="S67" s="26" t="s">
        <v>152</v>
      </c>
      <c r="T67" s="115">
        <v>0</v>
      </c>
      <c r="U67" s="115">
        <v>0</v>
      </c>
      <c r="V67" s="26" t="s">
        <v>152</v>
      </c>
      <c r="W67" s="26" t="s">
        <v>152</v>
      </c>
      <c r="X67" s="26" t="s">
        <v>152</v>
      </c>
      <c r="Y67" s="26" t="s">
        <v>152</v>
      </c>
      <c r="Z67" s="26" t="s">
        <v>152</v>
      </c>
      <c r="AA67" s="115">
        <v>0</v>
      </c>
      <c r="AB67" s="115">
        <v>0</v>
      </c>
      <c r="AC67" s="26" t="s">
        <v>152</v>
      </c>
      <c r="AD67" s="26" t="s">
        <v>152</v>
      </c>
      <c r="AE67" s="26" t="s">
        <v>152</v>
      </c>
      <c r="AF67" s="26" t="s">
        <v>152</v>
      </c>
      <c r="AG67" s="26" t="s">
        <v>152</v>
      </c>
      <c r="AH67" s="115">
        <v>0</v>
      </c>
      <c r="AI67" s="115">
        <v>4.33735895280065</v>
      </c>
      <c r="AJ67" s="26" t="s">
        <v>152</v>
      </c>
      <c r="AK67" s="26" t="s">
        <v>152</v>
      </c>
      <c r="AL67" s="26" t="s">
        <v>152</v>
      </c>
      <c r="AM67" s="26" t="s">
        <v>152</v>
      </c>
      <c r="AN67" s="26" t="s">
        <v>152</v>
      </c>
      <c r="AO67" s="115">
        <v>0</v>
      </c>
      <c r="AP67" s="115">
        <f>3787242.04153084/1000000</f>
        <v>3.7872420415308401</v>
      </c>
      <c r="AQ67" s="26" t="s">
        <v>152</v>
      </c>
      <c r="AR67" s="26" t="s">
        <v>152</v>
      </c>
      <c r="AS67" s="26" t="s">
        <v>152</v>
      </c>
      <c r="AT67" s="26" t="s">
        <v>152</v>
      </c>
      <c r="AU67" s="26" t="s">
        <v>152</v>
      </c>
      <c r="AV67" s="115">
        <v>0</v>
      </c>
      <c r="AW67" s="115">
        <v>7.5188045157483394</v>
      </c>
      <c r="AX67" s="26" t="s">
        <v>152</v>
      </c>
      <c r="AY67" s="26" t="s">
        <v>152</v>
      </c>
      <c r="AZ67" s="26" t="s">
        <v>152</v>
      </c>
      <c r="BA67" s="26" t="s">
        <v>152</v>
      </c>
      <c r="BB67" s="26" t="s">
        <v>152</v>
      </c>
      <c r="BC67" s="115">
        <v>0</v>
      </c>
      <c r="BD67" s="115">
        <f>6566127.11092789/1000000</f>
        <v>6.5661271109278898</v>
      </c>
      <c r="BE67" s="26" t="s">
        <v>152</v>
      </c>
      <c r="BF67" s="26" t="s">
        <v>152</v>
      </c>
      <c r="BG67" s="26" t="s">
        <v>152</v>
      </c>
      <c r="BH67" s="26" t="s">
        <v>152</v>
      </c>
      <c r="BI67" s="26" t="s">
        <v>152</v>
      </c>
      <c r="BJ67" s="26">
        <v>0</v>
      </c>
      <c r="BK67" s="26">
        <v>0</v>
      </c>
      <c r="BL67" s="26" t="s">
        <v>152</v>
      </c>
      <c r="BM67" s="26" t="s">
        <v>152</v>
      </c>
      <c r="BN67" s="26" t="s">
        <v>152</v>
      </c>
      <c r="BO67" s="26" t="s">
        <v>152</v>
      </c>
      <c r="BP67" s="26" t="s">
        <v>152</v>
      </c>
      <c r="BQ67" s="115">
        <v>0</v>
      </c>
      <c r="BR67" s="115">
        <f>6083815.22859792/1000000</f>
        <v>6.0838152285979206</v>
      </c>
      <c r="BS67" s="26" t="s">
        <v>152</v>
      </c>
      <c r="BT67" s="26" t="s">
        <v>152</v>
      </c>
      <c r="BU67" s="26" t="s">
        <v>152</v>
      </c>
      <c r="BV67" s="26" t="s">
        <v>152</v>
      </c>
      <c r="BW67" s="26" t="s">
        <v>152</v>
      </c>
      <c r="BX67" s="26"/>
      <c r="BY67" s="26"/>
      <c r="BZ67" s="26"/>
      <c r="CA67" s="26"/>
      <c r="CB67" s="26"/>
      <c r="CC67" s="26"/>
      <c r="CD67" s="26"/>
      <c r="CE67" s="26"/>
      <c r="CF67" s="26"/>
      <c r="CG67" s="26"/>
      <c r="CH67" s="26"/>
      <c r="CI67" s="26"/>
      <c r="CJ67" s="26"/>
      <c r="CK67" s="26"/>
      <c r="CL67" s="123">
        <f t="shared" ref="CL67" si="59">T67+AH67+AV67+BJ67</f>
        <v>0</v>
      </c>
      <c r="CM67" s="123">
        <f t="shared" ref="CM67" si="60">BK67+AW67+AI67+U67</f>
        <v>11.856163468548989</v>
      </c>
      <c r="CN67" s="26" t="s">
        <v>152</v>
      </c>
      <c r="CO67" s="26" t="s">
        <v>152</v>
      </c>
      <c r="CP67" s="26" t="s">
        <v>152</v>
      </c>
      <c r="CQ67" s="26" t="s">
        <v>152</v>
      </c>
      <c r="CR67" s="26" t="s">
        <v>152</v>
      </c>
      <c r="CS67" s="115">
        <f t="shared" ref="CS67" si="61">BQ67+BC67+AO67+AA67</f>
        <v>0</v>
      </c>
      <c r="CT67" s="115">
        <f t="shared" ref="CT67" si="62">BR67+BD67+AP67+AB67</f>
        <v>16.437184381056653</v>
      </c>
      <c r="CU67" s="26" t="s">
        <v>152</v>
      </c>
      <c r="CV67" s="26" t="s">
        <v>152</v>
      </c>
      <c r="CW67" s="26" t="s">
        <v>152</v>
      </c>
      <c r="CX67" s="26" t="s">
        <v>152</v>
      </c>
      <c r="CY67" s="70" t="s">
        <v>152</v>
      </c>
      <c r="CZ67" s="79" t="s">
        <v>224</v>
      </c>
      <c r="DF67" s="24"/>
    </row>
    <row r="68" spans="1:110" ht="35.25" customHeight="1" x14ac:dyDescent="0.3">
      <c r="A68" s="27" t="s">
        <v>283</v>
      </c>
      <c r="B68" s="25" t="s">
        <v>218</v>
      </c>
      <c r="C68" s="56" t="s">
        <v>270</v>
      </c>
      <c r="D68" s="114">
        <f t="shared" si="40"/>
        <v>0</v>
      </c>
      <c r="E68" s="114">
        <f t="shared" si="35"/>
        <v>2.97405476544525</v>
      </c>
      <c r="F68" s="26">
        <v>0</v>
      </c>
      <c r="G68" s="26">
        <v>0</v>
      </c>
      <c r="H68" s="26" t="s">
        <v>152</v>
      </c>
      <c r="I68" s="26" t="s">
        <v>152</v>
      </c>
      <c r="J68" s="26" t="s">
        <v>152</v>
      </c>
      <c r="K68" s="26" t="s">
        <v>152</v>
      </c>
      <c r="L68" s="26" t="s">
        <v>152</v>
      </c>
      <c r="M68" s="26">
        <v>0</v>
      </c>
      <c r="N68" s="26">
        <v>0</v>
      </c>
      <c r="O68" s="26" t="s">
        <v>152</v>
      </c>
      <c r="P68" s="26" t="s">
        <v>152</v>
      </c>
      <c r="Q68" s="26" t="s">
        <v>152</v>
      </c>
      <c r="R68" s="26" t="s">
        <v>152</v>
      </c>
      <c r="S68" s="26" t="s">
        <v>152</v>
      </c>
      <c r="T68" s="115">
        <v>0</v>
      </c>
      <c r="U68" s="115">
        <v>0</v>
      </c>
      <c r="V68" s="26" t="s">
        <v>152</v>
      </c>
      <c r="W68" s="26" t="s">
        <v>152</v>
      </c>
      <c r="X68" s="26" t="s">
        <v>152</v>
      </c>
      <c r="Y68" s="26" t="s">
        <v>152</v>
      </c>
      <c r="Z68" s="26" t="s">
        <v>152</v>
      </c>
      <c r="AA68" s="115">
        <v>0</v>
      </c>
      <c r="AB68" s="115">
        <v>0</v>
      </c>
      <c r="AC68" s="26" t="s">
        <v>152</v>
      </c>
      <c r="AD68" s="26" t="s">
        <v>152</v>
      </c>
      <c r="AE68" s="26" t="s">
        <v>152</v>
      </c>
      <c r="AF68" s="26" t="s">
        <v>152</v>
      </c>
      <c r="AG68" s="26" t="s">
        <v>152</v>
      </c>
      <c r="AH68" s="115">
        <v>0</v>
      </c>
      <c r="AI68" s="115">
        <v>0</v>
      </c>
      <c r="AJ68" s="26" t="s">
        <v>152</v>
      </c>
      <c r="AK68" s="26" t="s">
        <v>152</v>
      </c>
      <c r="AL68" s="26" t="s">
        <v>152</v>
      </c>
      <c r="AM68" s="26" t="s">
        <v>152</v>
      </c>
      <c r="AN68" s="26" t="s">
        <v>152</v>
      </c>
      <c r="AO68" s="115">
        <v>0</v>
      </c>
      <c r="AP68" s="115">
        <v>0</v>
      </c>
      <c r="AQ68" s="26" t="s">
        <v>152</v>
      </c>
      <c r="AR68" s="26" t="s">
        <v>152</v>
      </c>
      <c r="AS68" s="26" t="s">
        <v>152</v>
      </c>
      <c r="AT68" s="26" t="s">
        <v>152</v>
      </c>
      <c r="AU68" s="26" t="s">
        <v>152</v>
      </c>
      <c r="AV68" s="115">
        <v>0</v>
      </c>
      <c r="AW68" s="115">
        <v>0</v>
      </c>
      <c r="AX68" s="26" t="s">
        <v>152</v>
      </c>
      <c r="AY68" s="26" t="s">
        <v>152</v>
      </c>
      <c r="AZ68" s="26" t="s">
        <v>152</v>
      </c>
      <c r="BA68" s="26" t="s">
        <v>152</v>
      </c>
      <c r="BB68" s="26" t="s">
        <v>152</v>
      </c>
      <c r="BC68" s="115">
        <v>0</v>
      </c>
      <c r="BD68" s="115">
        <v>0</v>
      </c>
      <c r="BE68" s="26" t="s">
        <v>152</v>
      </c>
      <c r="BF68" s="26" t="s">
        <v>152</v>
      </c>
      <c r="BG68" s="26" t="s">
        <v>152</v>
      </c>
      <c r="BH68" s="26" t="s">
        <v>152</v>
      </c>
      <c r="BI68" s="26" t="s">
        <v>152</v>
      </c>
      <c r="BJ68" s="26">
        <v>0</v>
      </c>
      <c r="BK68" s="26">
        <v>0</v>
      </c>
      <c r="BL68" s="26" t="s">
        <v>152</v>
      </c>
      <c r="BM68" s="26" t="s">
        <v>152</v>
      </c>
      <c r="BN68" s="26" t="s">
        <v>152</v>
      </c>
      <c r="BO68" s="26" t="s">
        <v>152</v>
      </c>
      <c r="BP68" s="26" t="s">
        <v>152</v>
      </c>
      <c r="BQ68" s="115">
        <f>2974054.76544525/1000000</f>
        <v>2.97405476544525</v>
      </c>
      <c r="BR68" s="115">
        <v>0</v>
      </c>
      <c r="BS68" s="26" t="s">
        <v>152</v>
      </c>
      <c r="BT68" s="26" t="s">
        <v>152</v>
      </c>
      <c r="BU68" s="26" t="s">
        <v>152</v>
      </c>
      <c r="BV68" s="26" t="s">
        <v>152</v>
      </c>
      <c r="BW68" s="26" t="s">
        <v>152</v>
      </c>
      <c r="BX68" s="26"/>
      <c r="BY68" s="26"/>
      <c r="BZ68" s="26"/>
      <c r="CA68" s="26"/>
      <c r="CB68" s="26"/>
      <c r="CC68" s="26"/>
      <c r="CD68" s="26"/>
      <c r="CE68" s="26"/>
      <c r="CF68" s="26"/>
      <c r="CG68" s="26"/>
      <c r="CH68" s="26"/>
      <c r="CI68" s="26"/>
      <c r="CJ68" s="26"/>
      <c r="CK68" s="26"/>
      <c r="CL68" s="123">
        <f t="shared" si="36"/>
        <v>0</v>
      </c>
      <c r="CM68" s="123">
        <f t="shared" si="37"/>
        <v>0</v>
      </c>
      <c r="CN68" s="26" t="s">
        <v>152</v>
      </c>
      <c r="CO68" s="26" t="s">
        <v>152</v>
      </c>
      <c r="CP68" s="26" t="s">
        <v>152</v>
      </c>
      <c r="CQ68" s="26" t="s">
        <v>152</v>
      </c>
      <c r="CR68" s="26" t="s">
        <v>152</v>
      </c>
      <c r="CS68" s="115">
        <f t="shared" si="38"/>
        <v>2.97405476544525</v>
      </c>
      <c r="CT68" s="115">
        <f t="shared" si="39"/>
        <v>0</v>
      </c>
      <c r="CU68" s="26" t="s">
        <v>152</v>
      </c>
      <c r="CV68" s="26" t="s">
        <v>152</v>
      </c>
      <c r="CW68" s="26" t="s">
        <v>152</v>
      </c>
      <c r="CX68" s="26" t="s">
        <v>152</v>
      </c>
      <c r="CY68" s="70" t="s">
        <v>152</v>
      </c>
      <c r="CZ68" s="79" t="s">
        <v>302</v>
      </c>
      <c r="DF68" s="24"/>
    </row>
    <row r="69" spans="1:110" ht="222" customHeight="1" x14ac:dyDescent="0.3">
      <c r="A69" s="27" t="s">
        <v>284</v>
      </c>
      <c r="B69" s="25" t="s">
        <v>260</v>
      </c>
      <c r="C69" s="56" t="s">
        <v>261</v>
      </c>
      <c r="D69" s="114">
        <f t="shared" si="40"/>
        <v>0</v>
      </c>
      <c r="E69" s="114">
        <f t="shared" si="35"/>
        <v>10.868486000000001</v>
      </c>
      <c r="F69" s="26">
        <v>0</v>
      </c>
      <c r="G69" s="26"/>
      <c r="H69" s="26" t="s">
        <v>152</v>
      </c>
      <c r="I69" s="26" t="s">
        <v>152</v>
      </c>
      <c r="J69" s="26" t="s">
        <v>152</v>
      </c>
      <c r="K69" s="26" t="s">
        <v>152</v>
      </c>
      <c r="L69" s="26" t="s">
        <v>152</v>
      </c>
      <c r="M69" s="26">
        <v>0</v>
      </c>
      <c r="N69" s="26">
        <v>0</v>
      </c>
      <c r="O69" s="26" t="s">
        <v>152</v>
      </c>
      <c r="P69" s="26" t="s">
        <v>152</v>
      </c>
      <c r="Q69" s="26" t="s">
        <v>152</v>
      </c>
      <c r="R69" s="26" t="s">
        <v>152</v>
      </c>
      <c r="S69" s="26" t="s">
        <v>152</v>
      </c>
      <c r="T69" s="115">
        <v>0</v>
      </c>
      <c r="U69" s="115">
        <v>0</v>
      </c>
      <c r="V69" s="26" t="s">
        <v>152</v>
      </c>
      <c r="W69" s="26" t="s">
        <v>152</v>
      </c>
      <c r="X69" s="26" t="s">
        <v>152</v>
      </c>
      <c r="Y69" s="26" t="s">
        <v>152</v>
      </c>
      <c r="Z69" s="26" t="s">
        <v>152</v>
      </c>
      <c r="AA69" s="115">
        <v>0</v>
      </c>
      <c r="AB69" s="115">
        <v>10.868486000000001</v>
      </c>
      <c r="AC69" s="26" t="s">
        <v>152</v>
      </c>
      <c r="AD69" s="26" t="s">
        <v>152</v>
      </c>
      <c r="AE69" s="26" t="s">
        <v>152</v>
      </c>
      <c r="AF69" s="26" t="s">
        <v>152</v>
      </c>
      <c r="AG69" s="26" t="s">
        <v>152</v>
      </c>
      <c r="AH69" s="115">
        <v>0</v>
      </c>
      <c r="AI69" s="115">
        <v>0</v>
      </c>
      <c r="AJ69" s="26" t="s">
        <v>152</v>
      </c>
      <c r="AK69" s="26" t="s">
        <v>152</v>
      </c>
      <c r="AL69" s="26" t="s">
        <v>152</v>
      </c>
      <c r="AM69" s="26" t="s">
        <v>152</v>
      </c>
      <c r="AN69" s="26" t="s">
        <v>152</v>
      </c>
      <c r="AO69" s="115">
        <v>0</v>
      </c>
      <c r="AP69" s="115">
        <v>0</v>
      </c>
      <c r="AQ69" s="26" t="s">
        <v>152</v>
      </c>
      <c r="AR69" s="26" t="s">
        <v>152</v>
      </c>
      <c r="AS69" s="26" t="s">
        <v>152</v>
      </c>
      <c r="AT69" s="26" t="s">
        <v>152</v>
      </c>
      <c r="AU69" s="26" t="s">
        <v>152</v>
      </c>
      <c r="AV69" s="115">
        <v>0</v>
      </c>
      <c r="AW69" s="115">
        <v>0</v>
      </c>
      <c r="AX69" s="26" t="s">
        <v>152</v>
      </c>
      <c r="AY69" s="26" t="s">
        <v>152</v>
      </c>
      <c r="AZ69" s="26" t="s">
        <v>152</v>
      </c>
      <c r="BA69" s="26" t="s">
        <v>152</v>
      </c>
      <c r="BB69" s="26" t="s">
        <v>152</v>
      </c>
      <c r="BC69" s="115">
        <v>0</v>
      </c>
      <c r="BD69" s="115">
        <v>0</v>
      </c>
      <c r="BE69" s="26" t="s">
        <v>152</v>
      </c>
      <c r="BF69" s="26" t="s">
        <v>152</v>
      </c>
      <c r="BG69" s="26" t="s">
        <v>152</v>
      </c>
      <c r="BH69" s="26" t="s">
        <v>152</v>
      </c>
      <c r="BI69" s="26" t="s">
        <v>152</v>
      </c>
      <c r="BJ69" s="26">
        <v>0</v>
      </c>
      <c r="BK69" s="26">
        <v>0</v>
      </c>
      <c r="BL69" s="26" t="s">
        <v>152</v>
      </c>
      <c r="BM69" s="26" t="s">
        <v>152</v>
      </c>
      <c r="BN69" s="26" t="s">
        <v>152</v>
      </c>
      <c r="BO69" s="26" t="s">
        <v>152</v>
      </c>
      <c r="BP69" s="26" t="s">
        <v>152</v>
      </c>
      <c r="BQ69" s="115"/>
      <c r="BR69" s="115">
        <v>0</v>
      </c>
      <c r="BS69" s="26" t="s">
        <v>152</v>
      </c>
      <c r="BT69" s="26" t="s">
        <v>152</v>
      </c>
      <c r="BU69" s="26" t="s">
        <v>152</v>
      </c>
      <c r="BV69" s="26" t="s">
        <v>152</v>
      </c>
      <c r="BW69" s="26" t="s">
        <v>152</v>
      </c>
      <c r="BX69" s="26"/>
      <c r="BY69" s="26"/>
      <c r="BZ69" s="26"/>
      <c r="CA69" s="26"/>
      <c r="CB69" s="26"/>
      <c r="CC69" s="26"/>
      <c r="CD69" s="26"/>
      <c r="CE69" s="26"/>
      <c r="CF69" s="26"/>
      <c r="CG69" s="26"/>
      <c r="CH69" s="26"/>
      <c r="CI69" s="26"/>
      <c r="CJ69" s="26"/>
      <c r="CK69" s="26"/>
      <c r="CL69" s="123">
        <f t="shared" ref="CL69" si="63">T69+AH69+AV69+BJ69</f>
        <v>0</v>
      </c>
      <c r="CM69" s="123">
        <f t="shared" ref="CM69" si="64">BK69+AW69+AI69+U69</f>
        <v>0</v>
      </c>
      <c r="CN69" s="26" t="s">
        <v>152</v>
      </c>
      <c r="CO69" s="26" t="s">
        <v>152</v>
      </c>
      <c r="CP69" s="26" t="s">
        <v>152</v>
      </c>
      <c r="CQ69" s="26" t="s">
        <v>152</v>
      </c>
      <c r="CR69" s="26" t="s">
        <v>152</v>
      </c>
      <c r="CS69" s="115">
        <f t="shared" ref="CS69" si="65">BQ69+BC69+AO69+AA69</f>
        <v>0</v>
      </c>
      <c r="CT69" s="115">
        <f t="shared" ref="CT69" si="66">BR69+BD69+AP69+AB69</f>
        <v>10.868486000000001</v>
      </c>
      <c r="CU69" s="26" t="s">
        <v>152</v>
      </c>
      <c r="CV69" s="26" t="s">
        <v>152</v>
      </c>
      <c r="CW69" s="26" t="s">
        <v>152</v>
      </c>
      <c r="CX69" s="26" t="s">
        <v>152</v>
      </c>
      <c r="CY69" s="70" t="s">
        <v>152</v>
      </c>
      <c r="CZ69" s="82" t="s">
        <v>312</v>
      </c>
      <c r="DF69" s="24"/>
    </row>
    <row r="70" spans="1:110" ht="85.5" customHeight="1" x14ac:dyDescent="0.3">
      <c r="A70" s="27" t="s">
        <v>285</v>
      </c>
      <c r="B70" s="25" t="s">
        <v>256</v>
      </c>
      <c r="C70" s="56" t="s">
        <v>219</v>
      </c>
      <c r="D70" s="114">
        <f t="shared" si="40"/>
        <v>0.95687163180000001</v>
      </c>
      <c r="E70" s="114">
        <f t="shared" si="35"/>
        <v>0.96599999999999997</v>
      </c>
      <c r="F70" s="26">
        <v>0</v>
      </c>
      <c r="G70" s="26">
        <v>0</v>
      </c>
      <c r="H70" s="26" t="s">
        <v>152</v>
      </c>
      <c r="I70" s="26" t="s">
        <v>152</v>
      </c>
      <c r="J70" s="26" t="s">
        <v>152</v>
      </c>
      <c r="K70" s="26" t="s">
        <v>152</v>
      </c>
      <c r="L70" s="26" t="s">
        <v>152</v>
      </c>
      <c r="M70" s="26">
        <v>0</v>
      </c>
      <c r="N70" s="26">
        <v>0</v>
      </c>
      <c r="O70" s="26" t="s">
        <v>152</v>
      </c>
      <c r="P70" s="26" t="s">
        <v>152</v>
      </c>
      <c r="Q70" s="26" t="s">
        <v>152</v>
      </c>
      <c r="R70" s="26" t="s">
        <v>152</v>
      </c>
      <c r="S70" s="26" t="s">
        <v>152</v>
      </c>
      <c r="T70" s="115">
        <v>0.95687163180000001</v>
      </c>
      <c r="U70" s="115">
        <v>0</v>
      </c>
      <c r="V70" s="26" t="s">
        <v>152</v>
      </c>
      <c r="W70" s="26" t="s">
        <v>152</v>
      </c>
      <c r="X70" s="26" t="s">
        <v>152</v>
      </c>
      <c r="Y70" s="26" t="s">
        <v>152</v>
      </c>
      <c r="Z70" s="26" t="s">
        <v>152</v>
      </c>
      <c r="AA70" s="115">
        <v>0.96599999999999997</v>
      </c>
      <c r="AB70" s="115">
        <v>0</v>
      </c>
      <c r="AC70" s="26" t="s">
        <v>152</v>
      </c>
      <c r="AD70" s="26" t="s">
        <v>152</v>
      </c>
      <c r="AE70" s="26" t="s">
        <v>152</v>
      </c>
      <c r="AF70" s="26" t="s">
        <v>152</v>
      </c>
      <c r="AG70" s="26" t="s">
        <v>152</v>
      </c>
      <c r="AH70" s="115">
        <v>0</v>
      </c>
      <c r="AI70" s="115">
        <v>0</v>
      </c>
      <c r="AJ70" s="26" t="s">
        <v>152</v>
      </c>
      <c r="AK70" s="26" t="s">
        <v>152</v>
      </c>
      <c r="AL70" s="26" t="s">
        <v>152</v>
      </c>
      <c r="AM70" s="26" t="s">
        <v>152</v>
      </c>
      <c r="AN70" s="26" t="s">
        <v>152</v>
      </c>
      <c r="AO70" s="115">
        <v>0</v>
      </c>
      <c r="AP70" s="115">
        <v>0</v>
      </c>
      <c r="AQ70" s="26" t="s">
        <v>152</v>
      </c>
      <c r="AR70" s="26" t="s">
        <v>152</v>
      </c>
      <c r="AS70" s="26" t="s">
        <v>152</v>
      </c>
      <c r="AT70" s="26" t="s">
        <v>152</v>
      </c>
      <c r="AU70" s="26" t="s">
        <v>152</v>
      </c>
      <c r="AV70" s="115">
        <v>0</v>
      </c>
      <c r="AW70" s="115">
        <v>0</v>
      </c>
      <c r="AX70" s="26" t="s">
        <v>152</v>
      </c>
      <c r="AY70" s="26" t="s">
        <v>152</v>
      </c>
      <c r="AZ70" s="26" t="s">
        <v>152</v>
      </c>
      <c r="BA70" s="26" t="s">
        <v>152</v>
      </c>
      <c r="BB70" s="26" t="s">
        <v>152</v>
      </c>
      <c r="BC70" s="115">
        <v>0</v>
      </c>
      <c r="BD70" s="115">
        <v>0</v>
      </c>
      <c r="BE70" s="26" t="s">
        <v>152</v>
      </c>
      <c r="BF70" s="26" t="s">
        <v>152</v>
      </c>
      <c r="BG70" s="26" t="s">
        <v>152</v>
      </c>
      <c r="BH70" s="26" t="s">
        <v>152</v>
      </c>
      <c r="BI70" s="26" t="s">
        <v>152</v>
      </c>
      <c r="BJ70" s="26">
        <v>0</v>
      </c>
      <c r="BK70" s="26">
        <v>0</v>
      </c>
      <c r="BL70" s="26" t="s">
        <v>152</v>
      </c>
      <c r="BM70" s="26" t="s">
        <v>152</v>
      </c>
      <c r="BN70" s="26" t="s">
        <v>152</v>
      </c>
      <c r="BO70" s="26" t="s">
        <v>152</v>
      </c>
      <c r="BP70" s="26" t="s">
        <v>152</v>
      </c>
      <c r="BQ70" s="115"/>
      <c r="BR70" s="115">
        <v>0</v>
      </c>
      <c r="BS70" s="26" t="s">
        <v>152</v>
      </c>
      <c r="BT70" s="26" t="s">
        <v>152</v>
      </c>
      <c r="BU70" s="26" t="s">
        <v>152</v>
      </c>
      <c r="BV70" s="26" t="s">
        <v>152</v>
      </c>
      <c r="BW70" s="26" t="s">
        <v>152</v>
      </c>
      <c r="BX70" s="26"/>
      <c r="BY70" s="26"/>
      <c r="BZ70" s="26"/>
      <c r="CA70" s="26"/>
      <c r="CB70" s="26"/>
      <c r="CC70" s="26"/>
      <c r="CD70" s="26"/>
      <c r="CE70" s="26"/>
      <c r="CF70" s="26"/>
      <c r="CG70" s="26"/>
      <c r="CH70" s="26"/>
      <c r="CI70" s="26"/>
      <c r="CJ70" s="26"/>
      <c r="CK70" s="26"/>
      <c r="CL70" s="123">
        <f t="shared" si="36"/>
        <v>0.95687163180000001</v>
      </c>
      <c r="CM70" s="123">
        <f t="shared" si="37"/>
        <v>0</v>
      </c>
      <c r="CN70" s="26" t="s">
        <v>152</v>
      </c>
      <c r="CO70" s="26" t="s">
        <v>152</v>
      </c>
      <c r="CP70" s="26" t="s">
        <v>152</v>
      </c>
      <c r="CQ70" s="26" t="s">
        <v>152</v>
      </c>
      <c r="CR70" s="26" t="s">
        <v>152</v>
      </c>
      <c r="CS70" s="115">
        <f t="shared" si="38"/>
        <v>0.96599999999999997</v>
      </c>
      <c r="CT70" s="115">
        <f t="shared" si="39"/>
        <v>0</v>
      </c>
      <c r="CU70" s="26" t="s">
        <v>152</v>
      </c>
      <c r="CV70" s="26" t="s">
        <v>152</v>
      </c>
      <c r="CW70" s="26" t="s">
        <v>152</v>
      </c>
      <c r="CX70" s="26" t="s">
        <v>152</v>
      </c>
      <c r="CY70" s="70" t="s">
        <v>152</v>
      </c>
      <c r="CZ70" s="79" t="s">
        <v>303</v>
      </c>
      <c r="DF70" s="24"/>
    </row>
    <row r="71" spans="1:110" ht="35.25" customHeight="1" x14ac:dyDescent="0.3">
      <c r="A71" s="27" t="s">
        <v>215</v>
      </c>
      <c r="B71" s="25" t="s">
        <v>258</v>
      </c>
      <c r="C71" s="26" t="s">
        <v>259</v>
      </c>
      <c r="D71" s="114">
        <f t="shared" si="40"/>
        <v>2.0303906327031482</v>
      </c>
      <c r="E71" s="114">
        <f t="shared" si="35"/>
        <v>3.14474916037027</v>
      </c>
      <c r="F71" s="26">
        <v>0</v>
      </c>
      <c r="G71" s="26">
        <v>0</v>
      </c>
      <c r="H71" s="26" t="s">
        <v>152</v>
      </c>
      <c r="I71" s="26" t="s">
        <v>152</v>
      </c>
      <c r="J71" s="26" t="s">
        <v>152</v>
      </c>
      <c r="K71" s="26" t="s">
        <v>152</v>
      </c>
      <c r="L71" s="26" t="s">
        <v>152</v>
      </c>
      <c r="M71" s="26">
        <v>0</v>
      </c>
      <c r="N71" s="26">
        <v>0</v>
      </c>
      <c r="O71" s="26" t="s">
        <v>152</v>
      </c>
      <c r="P71" s="26" t="s">
        <v>152</v>
      </c>
      <c r="Q71" s="26" t="s">
        <v>152</v>
      </c>
      <c r="R71" s="26" t="s">
        <v>152</v>
      </c>
      <c r="S71" s="26" t="s">
        <v>152</v>
      </c>
      <c r="T71" s="115">
        <v>0</v>
      </c>
      <c r="U71" s="115">
        <v>0</v>
      </c>
      <c r="V71" s="26" t="s">
        <v>152</v>
      </c>
      <c r="W71" s="26" t="s">
        <v>152</v>
      </c>
      <c r="X71" s="26" t="s">
        <v>152</v>
      </c>
      <c r="Y71" s="26" t="s">
        <v>152</v>
      </c>
      <c r="Z71" s="26" t="s">
        <v>152</v>
      </c>
      <c r="AA71" s="115">
        <v>0</v>
      </c>
      <c r="AB71" s="115">
        <v>0</v>
      </c>
      <c r="AC71" s="26" t="s">
        <v>152</v>
      </c>
      <c r="AD71" s="26" t="s">
        <v>152</v>
      </c>
      <c r="AE71" s="26" t="s">
        <v>152</v>
      </c>
      <c r="AF71" s="26" t="s">
        <v>152</v>
      </c>
      <c r="AG71" s="26" t="s">
        <v>152</v>
      </c>
      <c r="AH71" s="115">
        <v>0.99524122736354803</v>
      </c>
      <c r="AI71" s="115">
        <v>0</v>
      </c>
      <c r="AJ71" s="26" t="s">
        <v>152</v>
      </c>
      <c r="AK71" s="26" t="s">
        <v>152</v>
      </c>
      <c r="AL71" s="26" t="s">
        <v>152</v>
      </c>
      <c r="AM71" s="26" t="s">
        <v>152</v>
      </c>
      <c r="AN71" s="26" t="s">
        <v>152</v>
      </c>
      <c r="AO71" s="115">
        <f>1007251.63124465/1000000</f>
        <v>1.00725163124465</v>
      </c>
      <c r="AP71" s="115">
        <v>0</v>
      </c>
      <c r="AQ71" s="26" t="s">
        <v>152</v>
      </c>
      <c r="AR71" s="26" t="s">
        <v>152</v>
      </c>
      <c r="AS71" s="26" t="s">
        <v>152</v>
      </c>
      <c r="AT71" s="26" t="s">
        <v>152</v>
      </c>
      <c r="AU71" s="26" t="s">
        <v>152</v>
      </c>
      <c r="AV71" s="115">
        <v>1.0351494053396</v>
      </c>
      <c r="AW71" s="115">
        <v>0</v>
      </c>
      <c r="AX71" s="26" t="s">
        <v>152</v>
      </c>
      <c r="AY71" s="26" t="s">
        <v>152</v>
      </c>
      <c r="AZ71" s="26" t="s">
        <v>152</v>
      </c>
      <c r="BA71" s="26" t="s">
        <v>152</v>
      </c>
      <c r="BB71" s="26" t="s">
        <v>152</v>
      </c>
      <c r="BC71" s="115">
        <f>1047792.90643413/1000000</f>
        <v>1.04779290643413</v>
      </c>
      <c r="BD71" s="115">
        <v>0</v>
      </c>
      <c r="BE71" s="26" t="s">
        <v>152</v>
      </c>
      <c r="BF71" s="26" t="s">
        <v>152</v>
      </c>
      <c r="BG71" s="26" t="s">
        <v>152</v>
      </c>
      <c r="BH71" s="26" t="s">
        <v>152</v>
      </c>
      <c r="BI71" s="26" t="s">
        <v>152</v>
      </c>
      <c r="BJ71" s="26">
        <v>0</v>
      </c>
      <c r="BK71" s="26">
        <v>0</v>
      </c>
      <c r="BL71" s="26" t="s">
        <v>152</v>
      </c>
      <c r="BM71" s="26" t="s">
        <v>152</v>
      </c>
      <c r="BN71" s="26" t="s">
        <v>152</v>
      </c>
      <c r="BO71" s="26" t="s">
        <v>152</v>
      </c>
      <c r="BP71" s="26" t="s">
        <v>152</v>
      </c>
      <c r="BQ71" s="115">
        <f>1089704.62269149/1000000</f>
        <v>1.0897046226914899</v>
      </c>
      <c r="BR71" s="115">
        <v>0</v>
      </c>
      <c r="BS71" s="26" t="s">
        <v>152</v>
      </c>
      <c r="BT71" s="26" t="s">
        <v>152</v>
      </c>
      <c r="BU71" s="26" t="s">
        <v>152</v>
      </c>
      <c r="BV71" s="26" t="s">
        <v>152</v>
      </c>
      <c r="BW71" s="26" t="s">
        <v>152</v>
      </c>
      <c r="BX71" s="26"/>
      <c r="BY71" s="26"/>
      <c r="BZ71" s="26"/>
      <c r="CA71" s="26"/>
      <c r="CB71" s="26"/>
      <c r="CC71" s="26"/>
      <c r="CD71" s="26"/>
      <c r="CE71" s="26"/>
      <c r="CF71" s="26"/>
      <c r="CG71" s="26"/>
      <c r="CH71" s="26"/>
      <c r="CI71" s="26"/>
      <c r="CJ71" s="26"/>
      <c r="CK71" s="26"/>
      <c r="CL71" s="123">
        <f t="shared" ref="CL71" si="67">T71+AH71+AV71+BJ71</f>
        <v>2.0303906327031482</v>
      </c>
      <c r="CM71" s="123">
        <f t="shared" ref="CM71" si="68">BK71+AW71+AI71+U71</f>
        <v>0</v>
      </c>
      <c r="CN71" s="26" t="s">
        <v>152</v>
      </c>
      <c r="CO71" s="26" t="s">
        <v>152</v>
      </c>
      <c r="CP71" s="26" t="s">
        <v>152</v>
      </c>
      <c r="CQ71" s="26" t="s">
        <v>152</v>
      </c>
      <c r="CR71" s="26" t="s">
        <v>152</v>
      </c>
      <c r="CS71" s="115">
        <f t="shared" ref="CS71" si="69">BQ71+BC71+AO71+AA71</f>
        <v>3.14474916037027</v>
      </c>
      <c r="CT71" s="115">
        <f t="shared" ref="CT71" si="70">BR71+BD71+AP71+AB71</f>
        <v>0</v>
      </c>
      <c r="CU71" s="26" t="s">
        <v>152</v>
      </c>
      <c r="CV71" s="26" t="s">
        <v>152</v>
      </c>
      <c r="CW71" s="26" t="s">
        <v>152</v>
      </c>
      <c r="CX71" s="26" t="s">
        <v>152</v>
      </c>
      <c r="CY71" s="70" t="s">
        <v>152</v>
      </c>
      <c r="CZ71" s="79" t="s">
        <v>224</v>
      </c>
      <c r="DF71" s="24"/>
    </row>
    <row r="72" spans="1:110" ht="35.25" customHeight="1" x14ac:dyDescent="0.3">
      <c r="A72" s="28" t="s">
        <v>286</v>
      </c>
      <c r="B72" s="25" t="s">
        <v>227</v>
      </c>
      <c r="C72" s="56" t="s">
        <v>228</v>
      </c>
      <c r="D72" s="114">
        <f t="shared" si="40"/>
        <v>2.0664229999999999</v>
      </c>
      <c r="E72" s="114">
        <f t="shared" si="35"/>
        <v>2.0664229999999999</v>
      </c>
      <c r="F72" s="26">
        <v>0</v>
      </c>
      <c r="G72" s="26">
        <v>0</v>
      </c>
      <c r="H72" s="26" t="s">
        <v>152</v>
      </c>
      <c r="I72" s="26" t="s">
        <v>152</v>
      </c>
      <c r="J72" s="26" t="s">
        <v>152</v>
      </c>
      <c r="K72" s="26" t="s">
        <v>152</v>
      </c>
      <c r="L72" s="26" t="s">
        <v>152</v>
      </c>
      <c r="M72" s="26">
        <v>0</v>
      </c>
      <c r="N72" s="26">
        <v>0</v>
      </c>
      <c r="O72" s="26" t="s">
        <v>152</v>
      </c>
      <c r="P72" s="26" t="s">
        <v>152</v>
      </c>
      <c r="Q72" s="26" t="s">
        <v>152</v>
      </c>
      <c r="R72" s="26" t="s">
        <v>152</v>
      </c>
      <c r="S72" s="26" t="s">
        <v>152</v>
      </c>
      <c r="T72" s="115">
        <v>2.0664229999999999</v>
      </c>
      <c r="U72" s="115">
        <v>0</v>
      </c>
      <c r="V72" s="26" t="s">
        <v>152</v>
      </c>
      <c r="W72" s="26" t="s">
        <v>152</v>
      </c>
      <c r="X72" s="26" t="s">
        <v>152</v>
      </c>
      <c r="Y72" s="26" t="s">
        <v>152</v>
      </c>
      <c r="Z72" s="26" t="s">
        <v>152</v>
      </c>
      <c r="AA72" s="115">
        <v>2.0664229999999999</v>
      </c>
      <c r="AB72" s="115">
        <v>0</v>
      </c>
      <c r="AC72" s="26" t="s">
        <v>152</v>
      </c>
      <c r="AD72" s="26" t="s">
        <v>152</v>
      </c>
      <c r="AE72" s="26" t="s">
        <v>152</v>
      </c>
      <c r="AF72" s="26" t="s">
        <v>152</v>
      </c>
      <c r="AG72" s="26" t="s">
        <v>152</v>
      </c>
      <c r="AH72" s="115">
        <v>0</v>
      </c>
      <c r="AI72" s="115">
        <v>0</v>
      </c>
      <c r="AJ72" s="26" t="s">
        <v>152</v>
      </c>
      <c r="AK72" s="26" t="s">
        <v>152</v>
      </c>
      <c r="AL72" s="26" t="s">
        <v>152</v>
      </c>
      <c r="AM72" s="26" t="s">
        <v>152</v>
      </c>
      <c r="AN72" s="26" t="s">
        <v>152</v>
      </c>
      <c r="AO72" s="115">
        <v>0</v>
      </c>
      <c r="AP72" s="115">
        <v>0</v>
      </c>
      <c r="AQ72" s="26" t="s">
        <v>152</v>
      </c>
      <c r="AR72" s="26" t="s">
        <v>152</v>
      </c>
      <c r="AS72" s="26" t="s">
        <v>152</v>
      </c>
      <c r="AT72" s="26" t="s">
        <v>152</v>
      </c>
      <c r="AU72" s="26" t="s">
        <v>152</v>
      </c>
      <c r="AV72" s="115">
        <v>0</v>
      </c>
      <c r="AW72" s="115">
        <v>0</v>
      </c>
      <c r="AX72" s="26" t="s">
        <v>152</v>
      </c>
      <c r="AY72" s="26" t="s">
        <v>152</v>
      </c>
      <c r="AZ72" s="26" t="s">
        <v>152</v>
      </c>
      <c r="BA72" s="26" t="s">
        <v>152</v>
      </c>
      <c r="BB72" s="26" t="s">
        <v>152</v>
      </c>
      <c r="BC72" s="115">
        <v>0</v>
      </c>
      <c r="BD72" s="115">
        <v>0</v>
      </c>
      <c r="BE72" s="26" t="s">
        <v>152</v>
      </c>
      <c r="BF72" s="26" t="s">
        <v>152</v>
      </c>
      <c r="BG72" s="26" t="s">
        <v>152</v>
      </c>
      <c r="BH72" s="26" t="s">
        <v>152</v>
      </c>
      <c r="BI72" s="26" t="s">
        <v>152</v>
      </c>
      <c r="BJ72" s="26">
        <v>0</v>
      </c>
      <c r="BK72" s="26">
        <v>0</v>
      </c>
      <c r="BL72" s="26" t="s">
        <v>152</v>
      </c>
      <c r="BM72" s="26" t="s">
        <v>152</v>
      </c>
      <c r="BN72" s="26" t="s">
        <v>152</v>
      </c>
      <c r="BO72" s="26" t="s">
        <v>152</v>
      </c>
      <c r="BP72" s="26" t="s">
        <v>152</v>
      </c>
      <c r="BQ72" s="115">
        <v>0</v>
      </c>
      <c r="BR72" s="115">
        <v>0</v>
      </c>
      <c r="BS72" s="26" t="s">
        <v>152</v>
      </c>
      <c r="BT72" s="26" t="s">
        <v>152</v>
      </c>
      <c r="BU72" s="26" t="s">
        <v>152</v>
      </c>
      <c r="BV72" s="26" t="s">
        <v>152</v>
      </c>
      <c r="BW72" s="26" t="s">
        <v>152</v>
      </c>
      <c r="BX72" s="26"/>
      <c r="BY72" s="26"/>
      <c r="BZ72" s="26"/>
      <c r="CA72" s="26"/>
      <c r="CB72" s="26"/>
      <c r="CC72" s="26"/>
      <c r="CD72" s="26"/>
      <c r="CE72" s="26"/>
      <c r="CF72" s="26"/>
      <c r="CG72" s="26"/>
      <c r="CH72" s="26"/>
      <c r="CI72" s="26"/>
      <c r="CJ72" s="26"/>
      <c r="CK72" s="26"/>
      <c r="CL72" s="123">
        <f t="shared" ref="CL72" si="71">T72+AH72+AV72+BJ72</f>
        <v>2.0664229999999999</v>
      </c>
      <c r="CM72" s="123">
        <f t="shared" ref="CM72" si="72">BK72+AW72+AI72+U72</f>
        <v>0</v>
      </c>
      <c r="CN72" s="26" t="s">
        <v>152</v>
      </c>
      <c r="CO72" s="26" t="s">
        <v>152</v>
      </c>
      <c r="CP72" s="26" t="s">
        <v>152</v>
      </c>
      <c r="CQ72" s="26" t="s">
        <v>152</v>
      </c>
      <c r="CR72" s="26" t="s">
        <v>152</v>
      </c>
      <c r="CS72" s="115">
        <f t="shared" ref="CS72" si="73">BQ72+BC72+AO72+AA72</f>
        <v>2.0664229999999999</v>
      </c>
      <c r="CT72" s="115">
        <f t="shared" ref="CT72" si="74">BR72+BD72+AP72+AB72</f>
        <v>0</v>
      </c>
      <c r="CU72" s="26" t="s">
        <v>152</v>
      </c>
      <c r="CV72" s="26" t="s">
        <v>152</v>
      </c>
      <c r="CW72" s="26" t="s">
        <v>152</v>
      </c>
      <c r="CX72" s="26" t="s">
        <v>152</v>
      </c>
      <c r="CY72" s="70" t="s">
        <v>152</v>
      </c>
      <c r="CZ72" s="79" t="s">
        <v>182</v>
      </c>
      <c r="DF72" s="24"/>
    </row>
    <row r="73" spans="1:110" ht="35.25" customHeight="1" x14ac:dyDescent="0.3">
      <c r="A73" s="28" t="s">
        <v>287</v>
      </c>
      <c r="B73" s="25" t="s">
        <v>262</v>
      </c>
      <c r="C73" s="26" t="s">
        <v>263</v>
      </c>
      <c r="D73" s="114">
        <f t="shared" si="40"/>
        <v>0</v>
      </c>
      <c r="E73" s="114">
        <f t="shared" si="35"/>
        <v>11.531855149027901</v>
      </c>
      <c r="F73" s="26">
        <v>0</v>
      </c>
      <c r="G73" s="26">
        <v>0</v>
      </c>
      <c r="H73" s="26" t="s">
        <v>152</v>
      </c>
      <c r="I73" s="26" t="s">
        <v>152</v>
      </c>
      <c r="J73" s="26" t="s">
        <v>152</v>
      </c>
      <c r="K73" s="26" t="s">
        <v>152</v>
      </c>
      <c r="L73" s="26" t="s">
        <v>152</v>
      </c>
      <c r="M73" s="26">
        <v>0</v>
      </c>
      <c r="N73" s="26">
        <v>0</v>
      </c>
      <c r="O73" s="26" t="s">
        <v>152</v>
      </c>
      <c r="P73" s="26" t="s">
        <v>152</v>
      </c>
      <c r="Q73" s="26" t="s">
        <v>152</v>
      </c>
      <c r="R73" s="26" t="s">
        <v>152</v>
      </c>
      <c r="S73" s="26" t="s">
        <v>152</v>
      </c>
      <c r="T73" s="115">
        <v>0</v>
      </c>
      <c r="U73" s="115">
        <v>0</v>
      </c>
      <c r="V73" s="26" t="s">
        <v>152</v>
      </c>
      <c r="W73" s="26" t="s">
        <v>152</v>
      </c>
      <c r="X73" s="26" t="s">
        <v>152</v>
      </c>
      <c r="Y73" s="26" t="s">
        <v>152</v>
      </c>
      <c r="Z73" s="26" t="s">
        <v>152</v>
      </c>
      <c r="AA73" s="115">
        <v>0</v>
      </c>
      <c r="AB73" s="115">
        <f>11531855.1490279/1000000</f>
        <v>11.531855149027901</v>
      </c>
      <c r="AC73" s="26" t="s">
        <v>152</v>
      </c>
      <c r="AD73" s="26" t="s">
        <v>152</v>
      </c>
      <c r="AE73" s="26" t="s">
        <v>152</v>
      </c>
      <c r="AF73" s="26" t="s">
        <v>152</v>
      </c>
      <c r="AG73" s="26" t="s">
        <v>152</v>
      </c>
      <c r="AH73" s="115">
        <v>0</v>
      </c>
      <c r="AI73" s="115">
        <v>0</v>
      </c>
      <c r="AJ73" s="26" t="s">
        <v>152</v>
      </c>
      <c r="AK73" s="26" t="s">
        <v>152</v>
      </c>
      <c r="AL73" s="26" t="s">
        <v>152</v>
      </c>
      <c r="AM73" s="26" t="s">
        <v>152</v>
      </c>
      <c r="AN73" s="26" t="s">
        <v>152</v>
      </c>
      <c r="AO73" s="115">
        <v>0</v>
      </c>
      <c r="AP73" s="115">
        <v>0</v>
      </c>
      <c r="AQ73" s="26" t="s">
        <v>152</v>
      </c>
      <c r="AR73" s="26" t="s">
        <v>152</v>
      </c>
      <c r="AS73" s="26" t="s">
        <v>152</v>
      </c>
      <c r="AT73" s="26" t="s">
        <v>152</v>
      </c>
      <c r="AU73" s="26" t="s">
        <v>152</v>
      </c>
      <c r="AV73" s="115">
        <v>0</v>
      </c>
      <c r="AW73" s="115">
        <v>0</v>
      </c>
      <c r="AX73" s="26" t="s">
        <v>152</v>
      </c>
      <c r="AY73" s="26" t="s">
        <v>152</v>
      </c>
      <c r="AZ73" s="26" t="s">
        <v>152</v>
      </c>
      <c r="BA73" s="26" t="s">
        <v>152</v>
      </c>
      <c r="BB73" s="26" t="s">
        <v>152</v>
      </c>
      <c r="BC73" s="115">
        <v>0</v>
      </c>
      <c r="BD73" s="115">
        <v>0</v>
      </c>
      <c r="BE73" s="26" t="s">
        <v>152</v>
      </c>
      <c r="BF73" s="26" t="s">
        <v>152</v>
      </c>
      <c r="BG73" s="26" t="s">
        <v>152</v>
      </c>
      <c r="BH73" s="26" t="s">
        <v>152</v>
      </c>
      <c r="BI73" s="26" t="s">
        <v>152</v>
      </c>
      <c r="BJ73" s="26">
        <v>0</v>
      </c>
      <c r="BK73" s="26">
        <v>0</v>
      </c>
      <c r="BL73" s="26" t="s">
        <v>152</v>
      </c>
      <c r="BM73" s="26" t="s">
        <v>152</v>
      </c>
      <c r="BN73" s="26" t="s">
        <v>152</v>
      </c>
      <c r="BO73" s="26" t="s">
        <v>152</v>
      </c>
      <c r="BP73" s="26" t="s">
        <v>152</v>
      </c>
      <c r="BQ73" s="115">
        <v>0</v>
      </c>
      <c r="BR73" s="115">
        <v>0</v>
      </c>
      <c r="BS73" s="26" t="s">
        <v>152</v>
      </c>
      <c r="BT73" s="26" t="s">
        <v>152</v>
      </c>
      <c r="BU73" s="26" t="s">
        <v>152</v>
      </c>
      <c r="BV73" s="26" t="s">
        <v>152</v>
      </c>
      <c r="BW73" s="26" t="s">
        <v>152</v>
      </c>
      <c r="BX73" s="26"/>
      <c r="BY73" s="26"/>
      <c r="BZ73" s="26"/>
      <c r="CA73" s="26"/>
      <c r="CB73" s="26"/>
      <c r="CC73" s="26"/>
      <c r="CD73" s="26"/>
      <c r="CE73" s="26"/>
      <c r="CF73" s="26"/>
      <c r="CG73" s="26"/>
      <c r="CH73" s="26"/>
      <c r="CI73" s="26"/>
      <c r="CJ73" s="26"/>
      <c r="CK73" s="26"/>
      <c r="CL73" s="123">
        <f t="shared" ref="CL73" si="75">T73+AH73+AV73+BJ73</f>
        <v>0</v>
      </c>
      <c r="CM73" s="123">
        <f t="shared" ref="CM73" si="76">BK73+AW73+AI73+U73</f>
        <v>0</v>
      </c>
      <c r="CN73" s="26" t="s">
        <v>152</v>
      </c>
      <c r="CO73" s="26" t="s">
        <v>152</v>
      </c>
      <c r="CP73" s="26" t="s">
        <v>152</v>
      </c>
      <c r="CQ73" s="26" t="s">
        <v>152</v>
      </c>
      <c r="CR73" s="26" t="s">
        <v>152</v>
      </c>
      <c r="CS73" s="115">
        <f t="shared" ref="CS73" si="77">BQ73+BC73+AO73+AA73</f>
        <v>0</v>
      </c>
      <c r="CT73" s="115">
        <f t="shared" ref="CT73" si="78">BR73+BD73+AP73+AB73</f>
        <v>11.531855149027901</v>
      </c>
      <c r="CU73" s="26" t="s">
        <v>152</v>
      </c>
      <c r="CV73" s="26" t="s">
        <v>152</v>
      </c>
      <c r="CW73" s="26" t="s">
        <v>152</v>
      </c>
      <c r="CX73" s="26" t="s">
        <v>152</v>
      </c>
      <c r="CY73" s="70" t="s">
        <v>152</v>
      </c>
      <c r="CZ73" s="79" t="s">
        <v>226</v>
      </c>
      <c r="DF73" s="24"/>
    </row>
    <row r="74" spans="1:110" ht="47.25" customHeight="1" x14ac:dyDescent="0.3">
      <c r="A74" s="28" t="s">
        <v>288</v>
      </c>
      <c r="B74" s="25" t="s">
        <v>264</v>
      </c>
      <c r="C74" s="56" t="s">
        <v>265</v>
      </c>
      <c r="D74" s="114">
        <f t="shared" si="40"/>
        <v>0</v>
      </c>
      <c r="E74" s="114">
        <f t="shared" si="35"/>
        <v>0.52406120438116499</v>
      </c>
      <c r="F74" s="26">
        <v>0</v>
      </c>
      <c r="G74" s="26">
        <v>0</v>
      </c>
      <c r="H74" s="26" t="s">
        <v>152</v>
      </c>
      <c r="I74" s="26" t="s">
        <v>152</v>
      </c>
      <c r="J74" s="26" t="s">
        <v>152</v>
      </c>
      <c r="K74" s="26" t="s">
        <v>152</v>
      </c>
      <c r="L74" s="26" t="s">
        <v>152</v>
      </c>
      <c r="M74" s="26">
        <v>0</v>
      </c>
      <c r="N74" s="26">
        <v>0</v>
      </c>
      <c r="O74" s="26" t="s">
        <v>152</v>
      </c>
      <c r="P74" s="26" t="s">
        <v>152</v>
      </c>
      <c r="Q74" s="26" t="s">
        <v>152</v>
      </c>
      <c r="R74" s="26" t="s">
        <v>152</v>
      </c>
      <c r="S74" s="26" t="s">
        <v>152</v>
      </c>
      <c r="T74" s="115">
        <v>0</v>
      </c>
      <c r="U74" s="115">
        <v>0</v>
      </c>
      <c r="V74" s="26" t="s">
        <v>152</v>
      </c>
      <c r="W74" s="26" t="s">
        <v>152</v>
      </c>
      <c r="X74" s="26" t="s">
        <v>152</v>
      </c>
      <c r="Y74" s="26" t="s">
        <v>152</v>
      </c>
      <c r="Z74" s="26" t="s">
        <v>152</v>
      </c>
      <c r="AA74" s="115">
        <v>0</v>
      </c>
      <c r="AB74" s="115">
        <f>524061.204381165/1000000</f>
        <v>0.52406120438116499</v>
      </c>
      <c r="AC74" s="26" t="s">
        <v>152</v>
      </c>
      <c r="AD74" s="26" t="s">
        <v>152</v>
      </c>
      <c r="AE74" s="26" t="s">
        <v>152</v>
      </c>
      <c r="AF74" s="26" t="s">
        <v>152</v>
      </c>
      <c r="AG74" s="26" t="s">
        <v>152</v>
      </c>
      <c r="AH74" s="115">
        <v>0</v>
      </c>
      <c r="AI74" s="115">
        <v>0</v>
      </c>
      <c r="AJ74" s="26" t="s">
        <v>152</v>
      </c>
      <c r="AK74" s="26" t="s">
        <v>152</v>
      </c>
      <c r="AL74" s="26" t="s">
        <v>152</v>
      </c>
      <c r="AM74" s="26" t="s">
        <v>152</v>
      </c>
      <c r="AN74" s="26" t="s">
        <v>152</v>
      </c>
      <c r="AO74" s="115">
        <v>0</v>
      </c>
      <c r="AP74" s="115">
        <v>0</v>
      </c>
      <c r="AQ74" s="26" t="s">
        <v>152</v>
      </c>
      <c r="AR74" s="26" t="s">
        <v>152</v>
      </c>
      <c r="AS74" s="26" t="s">
        <v>152</v>
      </c>
      <c r="AT74" s="26" t="s">
        <v>152</v>
      </c>
      <c r="AU74" s="26" t="s">
        <v>152</v>
      </c>
      <c r="AV74" s="115">
        <v>0</v>
      </c>
      <c r="AW74" s="115">
        <v>0</v>
      </c>
      <c r="AX74" s="26" t="s">
        <v>152</v>
      </c>
      <c r="AY74" s="26" t="s">
        <v>152</v>
      </c>
      <c r="AZ74" s="26" t="s">
        <v>152</v>
      </c>
      <c r="BA74" s="26" t="s">
        <v>152</v>
      </c>
      <c r="BB74" s="26" t="s">
        <v>152</v>
      </c>
      <c r="BC74" s="115">
        <v>0</v>
      </c>
      <c r="BD74" s="115">
        <v>0</v>
      </c>
      <c r="BE74" s="26" t="s">
        <v>152</v>
      </c>
      <c r="BF74" s="26" t="s">
        <v>152</v>
      </c>
      <c r="BG74" s="26" t="s">
        <v>152</v>
      </c>
      <c r="BH74" s="26" t="s">
        <v>152</v>
      </c>
      <c r="BI74" s="26" t="s">
        <v>152</v>
      </c>
      <c r="BJ74" s="26">
        <v>0</v>
      </c>
      <c r="BK74" s="26">
        <v>0</v>
      </c>
      <c r="BL74" s="26" t="s">
        <v>152</v>
      </c>
      <c r="BM74" s="26" t="s">
        <v>152</v>
      </c>
      <c r="BN74" s="26" t="s">
        <v>152</v>
      </c>
      <c r="BO74" s="26" t="s">
        <v>152</v>
      </c>
      <c r="BP74" s="26" t="s">
        <v>152</v>
      </c>
      <c r="BQ74" s="115">
        <v>0</v>
      </c>
      <c r="BR74" s="115">
        <v>0</v>
      </c>
      <c r="BS74" s="26" t="s">
        <v>152</v>
      </c>
      <c r="BT74" s="26" t="s">
        <v>152</v>
      </c>
      <c r="BU74" s="26" t="s">
        <v>152</v>
      </c>
      <c r="BV74" s="26" t="s">
        <v>152</v>
      </c>
      <c r="BW74" s="26" t="s">
        <v>152</v>
      </c>
      <c r="BX74" s="26"/>
      <c r="BY74" s="26"/>
      <c r="BZ74" s="26"/>
      <c r="CA74" s="26"/>
      <c r="CB74" s="26"/>
      <c r="CC74" s="26"/>
      <c r="CD74" s="26"/>
      <c r="CE74" s="26"/>
      <c r="CF74" s="26"/>
      <c r="CG74" s="26"/>
      <c r="CH74" s="26"/>
      <c r="CI74" s="26"/>
      <c r="CJ74" s="26"/>
      <c r="CK74" s="26"/>
      <c r="CL74" s="123">
        <f t="shared" ref="CL74:CL75" si="79">T74+AH74+AV74+BJ74</f>
        <v>0</v>
      </c>
      <c r="CM74" s="123">
        <f t="shared" ref="CM74:CM75" si="80">BK74+AW74+AI74+U74</f>
        <v>0</v>
      </c>
      <c r="CN74" s="26" t="s">
        <v>152</v>
      </c>
      <c r="CO74" s="26" t="s">
        <v>152</v>
      </c>
      <c r="CP74" s="26" t="s">
        <v>152</v>
      </c>
      <c r="CQ74" s="26" t="s">
        <v>152</v>
      </c>
      <c r="CR74" s="26" t="s">
        <v>152</v>
      </c>
      <c r="CS74" s="115">
        <f t="shared" ref="CS74:CS75" si="81">BQ74+BC74+AO74+AA74</f>
        <v>0</v>
      </c>
      <c r="CT74" s="115">
        <f t="shared" ref="CT74:CT75" si="82">BR74+BD74+AP74+AB74</f>
        <v>0.52406120438116499</v>
      </c>
      <c r="CU74" s="26" t="s">
        <v>152</v>
      </c>
      <c r="CV74" s="26" t="s">
        <v>152</v>
      </c>
      <c r="CW74" s="26" t="s">
        <v>152</v>
      </c>
      <c r="CX74" s="26" t="s">
        <v>152</v>
      </c>
      <c r="CY74" s="70" t="s">
        <v>152</v>
      </c>
      <c r="CZ74" s="65" t="s">
        <v>226</v>
      </c>
      <c r="DF74" s="24"/>
    </row>
    <row r="75" spans="1:110" ht="47.25" customHeight="1" x14ac:dyDescent="0.3">
      <c r="A75" s="28" t="s">
        <v>289</v>
      </c>
      <c r="B75" s="25" t="s">
        <v>266</v>
      </c>
      <c r="C75" s="26" t="s">
        <v>267</v>
      </c>
      <c r="D75" s="114">
        <f t="shared" si="40"/>
        <v>0</v>
      </c>
      <c r="E75" s="114">
        <f t="shared" si="35"/>
        <v>0</v>
      </c>
      <c r="F75" s="26">
        <v>0</v>
      </c>
      <c r="G75" s="26">
        <v>0</v>
      </c>
      <c r="H75" s="26" t="s">
        <v>152</v>
      </c>
      <c r="I75" s="26" t="s">
        <v>152</v>
      </c>
      <c r="J75" s="26" t="s">
        <v>152</v>
      </c>
      <c r="K75" s="26" t="s">
        <v>152</v>
      </c>
      <c r="L75" s="26" t="s">
        <v>152</v>
      </c>
      <c r="M75" s="26">
        <v>0</v>
      </c>
      <c r="N75" s="26">
        <v>0</v>
      </c>
      <c r="O75" s="26" t="s">
        <v>152</v>
      </c>
      <c r="P75" s="26" t="s">
        <v>152</v>
      </c>
      <c r="Q75" s="26" t="s">
        <v>152</v>
      </c>
      <c r="R75" s="26" t="s">
        <v>152</v>
      </c>
      <c r="S75" s="26" t="s">
        <v>152</v>
      </c>
      <c r="T75" s="115">
        <v>0</v>
      </c>
      <c r="U75" s="115">
        <v>0</v>
      </c>
      <c r="V75" s="26" t="s">
        <v>152</v>
      </c>
      <c r="W75" s="26" t="s">
        <v>152</v>
      </c>
      <c r="X75" s="26" t="s">
        <v>152</v>
      </c>
      <c r="Y75" s="26" t="s">
        <v>152</v>
      </c>
      <c r="Z75" s="26" t="s">
        <v>152</v>
      </c>
      <c r="AA75" s="115">
        <v>0</v>
      </c>
      <c r="AB75" s="115">
        <v>0</v>
      </c>
      <c r="AC75" s="26" t="s">
        <v>152</v>
      </c>
      <c r="AD75" s="26" t="s">
        <v>152</v>
      </c>
      <c r="AE75" s="26" t="s">
        <v>152</v>
      </c>
      <c r="AF75" s="26" t="s">
        <v>152</v>
      </c>
      <c r="AG75" s="26" t="s">
        <v>152</v>
      </c>
      <c r="AH75" s="115">
        <v>0</v>
      </c>
      <c r="AI75" s="115">
        <v>0</v>
      </c>
      <c r="AJ75" s="26" t="s">
        <v>152</v>
      </c>
      <c r="AK75" s="26" t="s">
        <v>152</v>
      </c>
      <c r="AL75" s="26" t="s">
        <v>152</v>
      </c>
      <c r="AM75" s="26" t="s">
        <v>152</v>
      </c>
      <c r="AN75" s="26" t="s">
        <v>152</v>
      </c>
      <c r="AO75" s="115">
        <v>0</v>
      </c>
      <c r="AP75" s="115">
        <v>0</v>
      </c>
      <c r="AQ75" s="26" t="s">
        <v>152</v>
      </c>
      <c r="AR75" s="26" t="s">
        <v>152</v>
      </c>
      <c r="AS75" s="26" t="s">
        <v>152</v>
      </c>
      <c r="AT75" s="26" t="s">
        <v>152</v>
      </c>
      <c r="AU75" s="26" t="s">
        <v>152</v>
      </c>
      <c r="AV75" s="115">
        <v>0</v>
      </c>
      <c r="AW75" s="115">
        <v>0</v>
      </c>
      <c r="AX75" s="26" t="s">
        <v>152</v>
      </c>
      <c r="AY75" s="26" t="s">
        <v>152</v>
      </c>
      <c r="AZ75" s="26" t="s">
        <v>152</v>
      </c>
      <c r="BA75" s="26" t="s">
        <v>152</v>
      </c>
      <c r="BB75" s="26" t="s">
        <v>152</v>
      </c>
      <c r="BC75" s="115">
        <v>0</v>
      </c>
      <c r="BD75" s="115">
        <v>0</v>
      </c>
      <c r="BE75" s="26" t="s">
        <v>152</v>
      </c>
      <c r="BF75" s="26" t="s">
        <v>152</v>
      </c>
      <c r="BG75" s="26" t="s">
        <v>152</v>
      </c>
      <c r="BH75" s="26" t="s">
        <v>152</v>
      </c>
      <c r="BI75" s="26" t="s">
        <v>152</v>
      </c>
      <c r="BJ75" s="26">
        <v>0</v>
      </c>
      <c r="BK75" s="26">
        <v>0</v>
      </c>
      <c r="BL75" s="26" t="s">
        <v>152</v>
      </c>
      <c r="BM75" s="26" t="s">
        <v>152</v>
      </c>
      <c r="BN75" s="26" t="s">
        <v>152</v>
      </c>
      <c r="BO75" s="26" t="s">
        <v>152</v>
      </c>
      <c r="BP75" s="26" t="s">
        <v>152</v>
      </c>
      <c r="BQ75" s="115">
        <v>0</v>
      </c>
      <c r="BR75" s="115">
        <v>0</v>
      </c>
      <c r="BS75" s="26" t="s">
        <v>152</v>
      </c>
      <c r="BT75" s="26" t="s">
        <v>152</v>
      </c>
      <c r="BU75" s="26" t="s">
        <v>152</v>
      </c>
      <c r="BV75" s="26" t="s">
        <v>152</v>
      </c>
      <c r="BW75" s="26" t="s">
        <v>152</v>
      </c>
      <c r="BX75" s="26"/>
      <c r="BY75" s="26"/>
      <c r="BZ75" s="26"/>
      <c r="CA75" s="26"/>
      <c r="CB75" s="26"/>
      <c r="CC75" s="26"/>
      <c r="CD75" s="26"/>
      <c r="CE75" s="26"/>
      <c r="CF75" s="26"/>
      <c r="CG75" s="26"/>
      <c r="CH75" s="26"/>
      <c r="CI75" s="26"/>
      <c r="CJ75" s="26"/>
      <c r="CK75" s="26"/>
      <c r="CL75" s="123">
        <f t="shared" si="79"/>
        <v>0</v>
      </c>
      <c r="CM75" s="123">
        <f t="shared" si="80"/>
        <v>0</v>
      </c>
      <c r="CN75" s="26" t="s">
        <v>152</v>
      </c>
      <c r="CO75" s="26" t="s">
        <v>152</v>
      </c>
      <c r="CP75" s="26" t="s">
        <v>152</v>
      </c>
      <c r="CQ75" s="26" t="s">
        <v>152</v>
      </c>
      <c r="CR75" s="26" t="s">
        <v>152</v>
      </c>
      <c r="CS75" s="115">
        <f t="shared" si="81"/>
        <v>0</v>
      </c>
      <c r="CT75" s="115">
        <f t="shared" si="82"/>
        <v>0</v>
      </c>
      <c r="CU75" s="26" t="s">
        <v>152</v>
      </c>
      <c r="CV75" s="26" t="s">
        <v>152</v>
      </c>
      <c r="CW75" s="26" t="s">
        <v>152</v>
      </c>
      <c r="CX75" s="26" t="s">
        <v>152</v>
      </c>
      <c r="CY75" s="70" t="s">
        <v>152</v>
      </c>
      <c r="CZ75" s="65" t="s">
        <v>182</v>
      </c>
      <c r="DF75" s="24"/>
    </row>
    <row r="76" spans="1:110" ht="47.25" customHeight="1" x14ac:dyDescent="0.3">
      <c r="A76" s="28" t="s">
        <v>290</v>
      </c>
      <c r="B76" s="25" t="s">
        <v>216</v>
      </c>
      <c r="C76" s="26" t="s">
        <v>217</v>
      </c>
      <c r="D76" s="114">
        <f t="shared" si="40"/>
        <v>15.7950696083333</v>
      </c>
      <c r="E76" s="114">
        <f t="shared" si="35"/>
        <v>19.960361049999999</v>
      </c>
      <c r="F76" s="26">
        <v>0</v>
      </c>
      <c r="G76" s="26">
        <v>0</v>
      </c>
      <c r="H76" s="26" t="s">
        <v>152</v>
      </c>
      <c r="I76" s="26" t="s">
        <v>152</v>
      </c>
      <c r="J76" s="26" t="s">
        <v>152</v>
      </c>
      <c r="K76" s="26" t="s">
        <v>152</v>
      </c>
      <c r="L76" s="26" t="s">
        <v>152</v>
      </c>
      <c r="M76" s="26">
        <v>0</v>
      </c>
      <c r="N76" s="26">
        <v>0</v>
      </c>
      <c r="O76" s="26" t="s">
        <v>152</v>
      </c>
      <c r="P76" s="26" t="s">
        <v>152</v>
      </c>
      <c r="Q76" s="26" t="s">
        <v>152</v>
      </c>
      <c r="R76" s="26" t="s">
        <v>152</v>
      </c>
      <c r="S76" s="26" t="s">
        <v>152</v>
      </c>
      <c r="T76" s="115">
        <v>0</v>
      </c>
      <c r="U76" s="115">
        <v>0</v>
      </c>
      <c r="V76" s="26" t="s">
        <v>152</v>
      </c>
      <c r="W76" s="26" t="s">
        <v>152</v>
      </c>
      <c r="X76" s="26" t="s">
        <v>152</v>
      </c>
      <c r="Y76" s="26" t="s">
        <v>152</v>
      </c>
      <c r="Z76" s="26" t="s">
        <v>152</v>
      </c>
      <c r="AA76" s="115">
        <v>0</v>
      </c>
      <c r="AB76" s="115">
        <v>0</v>
      </c>
      <c r="AC76" s="26" t="s">
        <v>152</v>
      </c>
      <c r="AD76" s="26" t="s">
        <v>152</v>
      </c>
      <c r="AE76" s="26" t="s">
        <v>152</v>
      </c>
      <c r="AF76" s="26" t="s">
        <v>152</v>
      </c>
      <c r="AG76" s="26" t="s">
        <v>152</v>
      </c>
      <c r="AH76" s="115">
        <v>15.7950696083333</v>
      </c>
      <c r="AI76" s="115">
        <v>0</v>
      </c>
      <c r="AJ76" s="26" t="s">
        <v>152</v>
      </c>
      <c r="AK76" s="26" t="s">
        <v>152</v>
      </c>
      <c r="AL76" s="26" t="s">
        <v>152</v>
      </c>
      <c r="AM76" s="26" t="s">
        <v>152</v>
      </c>
      <c r="AN76" s="26" t="s">
        <v>152</v>
      </c>
      <c r="AO76" s="115">
        <v>19.960361049999999</v>
      </c>
      <c r="AP76" s="115">
        <v>0</v>
      </c>
      <c r="AQ76" s="26" t="s">
        <v>152</v>
      </c>
      <c r="AR76" s="26" t="s">
        <v>152</v>
      </c>
      <c r="AS76" s="26" t="s">
        <v>152</v>
      </c>
      <c r="AT76" s="26" t="s">
        <v>152</v>
      </c>
      <c r="AU76" s="26" t="s">
        <v>152</v>
      </c>
      <c r="AV76" s="115">
        <v>0</v>
      </c>
      <c r="AW76" s="115">
        <v>0</v>
      </c>
      <c r="AX76" s="26" t="s">
        <v>152</v>
      </c>
      <c r="AY76" s="26" t="s">
        <v>152</v>
      </c>
      <c r="AZ76" s="26" t="s">
        <v>152</v>
      </c>
      <c r="BA76" s="26" t="s">
        <v>152</v>
      </c>
      <c r="BB76" s="26" t="s">
        <v>152</v>
      </c>
      <c r="BC76" s="115">
        <v>0</v>
      </c>
      <c r="BD76" s="115">
        <v>0</v>
      </c>
      <c r="BE76" s="26" t="s">
        <v>152</v>
      </c>
      <c r="BF76" s="26" t="s">
        <v>152</v>
      </c>
      <c r="BG76" s="26" t="s">
        <v>152</v>
      </c>
      <c r="BH76" s="26" t="s">
        <v>152</v>
      </c>
      <c r="BI76" s="26" t="s">
        <v>152</v>
      </c>
      <c r="BJ76" s="26">
        <v>0</v>
      </c>
      <c r="BK76" s="26">
        <v>0</v>
      </c>
      <c r="BL76" s="26" t="s">
        <v>152</v>
      </c>
      <c r="BM76" s="26" t="s">
        <v>152</v>
      </c>
      <c r="BN76" s="26" t="s">
        <v>152</v>
      </c>
      <c r="BO76" s="26" t="s">
        <v>152</v>
      </c>
      <c r="BP76" s="26" t="s">
        <v>152</v>
      </c>
      <c r="BQ76" s="115">
        <v>0</v>
      </c>
      <c r="BR76" s="115">
        <v>0</v>
      </c>
      <c r="BS76" s="26" t="s">
        <v>152</v>
      </c>
      <c r="BT76" s="26" t="s">
        <v>152</v>
      </c>
      <c r="BU76" s="26" t="s">
        <v>152</v>
      </c>
      <c r="BV76" s="26" t="s">
        <v>152</v>
      </c>
      <c r="BW76" s="26" t="s">
        <v>152</v>
      </c>
      <c r="BX76" s="26"/>
      <c r="BY76" s="26"/>
      <c r="BZ76" s="26"/>
      <c r="CA76" s="26"/>
      <c r="CB76" s="26"/>
      <c r="CC76" s="26"/>
      <c r="CD76" s="26"/>
      <c r="CE76" s="26"/>
      <c r="CF76" s="26"/>
      <c r="CG76" s="26"/>
      <c r="CH76" s="26"/>
      <c r="CI76" s="26"/>
      <c r="CJ76" s="26"/>
      <c r="CK76" s="26"/>
      <c r="CL76" s="123">
        <f t="shared" ref="CL76" si="83">T76+AH76+AV76+BJ76</f>
        <v>15.7950696083333</v>
      </c>
      <c r="CM76" s="123">
        <f t="shared" ref="CM76" si="84">BK76+AW76+AI76+U76</f>
        <v>0</v>
      </c>
      <c r="CN76" s="26" t="s">
        <v>152</v>
      </c>
      <c r="CO76" s="26" t="s">
        <v>152</v>
      </c>
      <c r="CP76" s="26" t="s">
        <v>152</v>
      </c>
      <c r="CQ76" s="26" t="s">
        <v>152</v>
      </c>
      <c r="CR76" s="26" t="s">
        <v>152</v>
      </c>
      <c r="CS76" s="115">
        <f t="shared" ref="CS76" si="85">BQ76+BC76+AO76+AA76</f>
        <v>19.960361049999999</v>
      </c>
      <c r="CT76" s="115">
        <f t="shared" ref="CT76" si="86">BR76+BD76+AP76+AB76</f>
        <v>0</v>
      </c>
      <c r="CU76" s="26" t="s">
        <v>152</v>
      </c>
      <c r="CV76" s="26" t="s">
        <v>152</v>
      </c>
      <c r="CW76" s="26" t="s">
        <v>152</v>
      </c>
      <c r="CX76" s="26" t="s">
        <v>152</v>
      </c>
      <c r="CY76" s="70" t="s">
        <v>152</v>
      </c>
      <c r="CZ76" s="79" t="s">
        <v>304</v>
      </c>
      <c r="DF76" s="24"/>
    </row>
    <row r="77" spans="1:110" ht="47.25" customHeight="1" x14ac:dyDescent="0.3">
      <c r="A77" s="29" t="s">
        <v>291</v>
      </c>
      <c r="B77" s="25" t="s">
        <v>268</v>
      </c>
      <c r="C77" s="26" t="s">
        <v>269</v>
      </c>
      <c r="D77" s="114">
        <f t="shared" si="40"/>
        <v>2.2484719163785201</v>
      </c>
      <c r="E77" s="114">
        <f t="shared" si="35"/>
        <v>1.6935416999999999</v>
      </c>
      <c r="F77" s="26">
        <v>0</v>
      </c>
      <c r="G77" s="26">
        <v>0</v>
      </c>
      <c r="H77" s="26" t="s">
        <v>152</v>
      </c>
      <c r="I77" s="26" t="s">
        <v>152</v>
      </c>
      <c r="J77" s="26" t="s">
        <v>152</v>
      </c>
      <c r="K77" s="26" t="s">
        <v>152</v>
      </c>
      <c r="L77" s="26" t="s">
        <v>152</v>
      </c>
      <c r="M77" s="26">
        <v>0</v>
      </c>
      <c r="N77" s="26">
        <v>0</v>
      </c>
      <c r="O77" s="26" t="s">
        <v>152</v>
      </c>
      <c r="P77" s="26" t="s">
        <v>152</v>
      </c>
      <c r="Q77" s="26" t="s">
        <v>152</v>
      </c>
      <c r="R77" s="26" t="s">
        <v>152</v>
      </c>
      <c r="S77" s="26" t="s">
        <v>152</v>
      </c>
      <c r="T77" s="115">
        <v>2.2484719163785201</v>
      </c>
      <c r="U77" s="115">
        <v>0</v>
      </c>
      <c r="V77" s="26" t="s">
        <v>152</v>
      </c>
      <c r="W77" s="26" t="s">
        <v>152</v>
      </c>
      <c r="X77" s="26" t="s">
        <v>152</v>
      </c>
      <c r="Y77" s="26" t="s">
        <v>152</v>
      </c>
      <c r="Z77" s="26" t="s">
        <v>152</v>
      </c>
      <c r="AA77" s="115">
        <v>1.6935416999999999</v>
      </c>
      <c r="AB77" s="115">
        <v>0</v>
      </c>
      <c r="AC77" s="26" t="s">
        <v>152</v>
      </c>
      <c r="AD77" s="26" t="s">
        <v>152</v>
      </c>
      <c r="AE77" s="26" t="s">
        <v>152</v>
      </c>
      <c r="AF77" s="26" t="s">
        <v>152</v>
      </c>
      <c r="AG77" s="26" t="s">
        <v>152</v>
      </c>
      <c r="AH77" s="115"/>
      <c r="AI77" s="115">
        <v>0</v>
      </c>
      <c r="AJ77" s="26" t="s">
        <v>152</v>
      </c>
      <c r="AK77" s="26" t="s">
        <v>152</v>
      </c>
      <c r="AL77" s="26" t="s">
        <v>152</v>
      </c>
      <c r="AM77" s="26" t="s">
        <v>152</v>
      </c>
      <c r="AN77" s="26" t="s">
        <v>152</v>
      </c>
      <c r="AO77" s="115">
        <v>0</v>
      </c>
      <c r="AP77" s="115">
        <v>0</v>
      </c>
      <c r="AQ77" s="26" t="s">
        <v>152</v>
      </c>
      <c r="AR77" s="26" t="s">
        <v>152</v>
      </c>
      <c r="AS77" s="26" t="s">
        <v>152</v>
      </c>
      <c r="AT77" s="26" t="s">
        <v>152</v>
      </c>
      <c r="AU77" s="26" t="s">
        <v>152</v>
      </c>
      <c r="AV77" s="115">
        <v>0</v>
      </c>
      <c r="AW77" s="115">
        <v>0</v>
      </c>
      <c r="AX77" s="26" t="s">
        <v>152</v>
      </c>
      <c r="AY77" s="26" t="s">
        <v>152</v>
      </c>
      <c r="AZ77" s="26" t="s">
        <v>152</v>
      </c>
      <c r="BA77" s="26" t="s">
        <v>152</v>
      </c>
      <c r="BB77" s="26" t="s">
        <v>152</v>
      </c>
      <c r="BC77" s="115">
        <v>0</v>
      </c>
      <c r="BD77" s="115">
        <v>0</v>
      </c>
      <c r="BE77" s="26" t="s">
        <v>152</v>
      </c>
      <c r="BF77" s="26" t="s">
        <v>152</v>
      </c>
      <c r="BG77" s="26" t="s">
        <v>152</v>
      </c>
      <c r="BH77" s="26" t="s">
        <v>152</v>
      </c>
      <c r="BI77" s="26" t="s">
        <v>152</v>
      </c>
      <c r="BJ77" s="26">
        <v>0</v>
      </c>
      <c r="BK77" s="26">
        <v>0</v>
      </c>
      <c r="BL77" s="26" t="s">
        <v>152</v>
      </c>
      <c r="BM77" s="26" t="s">
        <v>152</v>
      </c>
      <c r="BN77" s="26" t="s">
        <v>152</v>
      </c>
      <c r="BO77" s="26" t="s">
        <v>152</v>
      </c>
      <c r="BP77" s="26" t="s">
        <v>152</v>
      </c>
      <c r="BQ77" s="115">
        <v>0</v>
      </c>
      <c r="BR77" s="115">
        <v>0</v>
      </c>
      <c r="BS77" s="26" t="s">
        <v>152</v>
      </c>
      <c r="BT77" s="26" t="s">
        <v>152</v>
      </c>
      <c r="BU77" s="26" t="s">
        <v>152</v>
      </c>
      <c r="BV77" s="26" t="s">
        <v>152</v>
      </c>
      <c r="BW77" s="26" t="s">
        <v>152</v>
      </c>
      <c r="BX77" s="26"/>
      <c r="BY77" s="26"/>
      <c r="BZ77" s="26"/>
      <c r="CA77" s="26"/>
      <c r="CB77" s="26"/>
      <c r="CC77" s="26"/>
      <c r="CD77" s="26"/>
      <c r="CE77" s="26"/>
      <c r="CF77" s="26"/>
      <c r="CG77" s="26"/>
      <c r="CH77" s="26"/>
      <c r="CI77" s="26"/>
      <c r="CJ77" s="26"/>
      <c r="CK77" s="26"/>
      <c r="CL77" s="123">
        <f t="shared" ref="CL77:CL78" si="87">T77+AH77+AV77+BJ77</f>
        <v>2.2484719163785201</v>
      </c>
      <c r="CM77" s="123">
        <f t="shared" ref="CM77:CM78" si="88">BK77+AW77+AI77+U77</f>
        <v>0</v>
      </c>
      <c r="CN77" s="26" t="s">
        <v>152</v>
      </c>
      <c r="CO77" s="26" t="s">
        <v>152</v>
      </c>
      <c r="CP77" s="26" t="s">
        <v>152</v>
      </c>
      <c r="CQ77" s="26" t="s">
        <v>152</v>
      </c>
      <c r="CR77" s="26" t="s">
        <v>152</v>
      </c>
      <c r="CS77" s="115">
        <f t="shared" ref="CS77:CS78" si="89">BQ77+BC77+AO77+AA77</f>
        <v>1.6935416999999999</v>
      </c>
      <c r="CT77" s="115">
        <f t="shared" ref="CT77:CT78" si="90">BR77+BD77+AP77+AB77</f>
        <v>0</v>
      </c>
      <c r="CU77" s="26" t="s">
        <v>152</v>
      </c>
      <c r="CV77" s="26" t="s">
        <v>152</v>
      </c>
      <c r="CW77" s="26" t="s">
        <v>152</v>
      </c>
      <c r="CX77" s="26" t="s">
        <v>152</v>
      </c>
      <c r="CY77" s="70" t="s">
        <v>152</v>
      </c>
      <c r="CZ77" s="79" t="s">
        <v>182</v>
      </c>
      <c r="DF77" s="24"/>
    </row>
    <row r="78" spans="1:110" ht="47.25" customHeight="1" x14ac:dyDescent="0.3">
      <c r="A78" s="29" t="s">
        <v>292</v>
      </c>
      <c r="B78" s="56" t="s">
        <v>295</v>
      </c>
      <c r="C78" s="56" t="s">
        <v>296</v>
      </c>
      <c r="D78" s="114">
        <f t="shared" ref="D78" si="91">CL78+CM78</f>
        <v>0</v>
      </c>
      <c r="E78" s="114">
        <f t="shared" ref="E78" si="92">CS78+CT78</f>
        <v>0.2447619</v>
      </c>
      <c r="F78" s="26">
        <v>0</v>
      </c>
      <c r="G78" s="26">
        <v>0</v>
      </c>
      <c r="H78" s="26" t="s">
        <v>152</v>
      </c>
      <c r="I78" s="26" t="s">
        <v>152</v>
      </c>
      <c r="J78" s="26" t="s">
        <v>152</v>
      </c>
      <c r="K78" s="26" t="s">
        <v>152</v>
      </c>
      <c r="L78" s="26" t="s">
        <v>152</v>
      </c>
      <c r="M78" s="26">
        <v>0</v>
      </c>
      <c r="N78" s="26">
        <v>0</v>
      </c>
      <c r="O78" s="26" t="s">
        <v>152</v>
      </c>
      <c r="P78" s="26" t="s">
        <v>152</v>
      </c>
      <c r="Q78" s="26" t="s">
        <v>152</v>
      </c>
      <c r="R78" s="26" t="s">
        <v>152</v>
      </c>
      <c r="S78" s="26" t="s">
        <v>152</v>
      </c>
      <c r="T78" s="115">
        <v>0</v>
      </c>
      <c r="U78" s="115">
        <v>0</v>
      </c>
      <c r="V78" s="26" t="s">
        <v>152</v>
      </c>
      <c r="W78" s="26" t="s">
        <v>152</v>
      </c>
      <c r="X78" s="26" t="s">
        <v>152</v>
      </c>
      <c r="Y78" s="26" t="s">
        <v>152</v>
      </c>
      <c r="Z78" s="26" t="s">
        <v>152</v>
      </c>
      <c r="AA78" s="115">
        <v>0</v>
      </c>
      <c r="AB78" s="115">
        <f>244761.9/1000000</f>
        <v>0.2447619</v>
      </c>
      <c r="AC78" s="26" t="s">
        <v>152</v>
      </c>
      <c r="AD78" s="26" t="s">
        <v>152</v>
      </c>
      <c r="AE78" s="26" t="s">
        <v>152</v>
      </c>
      <c r="AF78" s="26" t="s">
        <v>152</v>
      </c>
      <c r="AG78" s="26" t="s">
        <v>152</v>
      </c>
      <c r="AH78" s="115">
        <v>0</v>
      </c>
      <c r="AI78" s="115">
        <v>0</v>
      </c>
      <c r="AJ78" s="26" t="s">
        <v>152</v>
      </c>
      <c r="AK78" s="26" t="s">
        <v>152</v>
      </c>
      <c r="AL78" s="26" t="s">
        <v>152</v>
      </c>
      <c r="AM78" s="26" t="s">
        <v>152</v>
      </c>
      <c r="AN78" s="26" t="s">
        <v>152</v>
      </c>
      <c r="AO78" s="115">
        <v>0</v>
      </c>
      <c r="AP78" s="115">
        <v>0</v>
      </c>
      <c r="AQ78" s="26" t="s">
        <v>152</v>
      </c>
      <c r="AR78" s="26" t="s">
        <v>152</v>
      </c>
      <c r="AS78" s="26" t="s">
        <v>152</v>
      </c>
      <c r="AT78" s="26" t="s">
        <v>152</v>
      </c>
      <c r="AU78" s="26" t="s">
        <v>152</v>
      </c>
      <c r="AV78" s="115">
        <v>0</v>
      </c>
      <c r="AW78" s="115">
        <v>0</v>
      </c>
      <c r="AX78" s="26" t="s">
        <v>152</v>
      </c>
      <c r="AY78" s="26" t="s">
        <v>152</v>
      </c>
      <c r="AZ78" s="26" t="s">
        <v>152</v>
      </c>
      <c r="BA78" s="26" t="s">
        <v>152</v>
      </c>
      <c r="BB78" s="26" t="s">
        <v>152</v>
      </c>
      <c r="BC78" s="115">
        <v>0</v>
      </c>
      <c r="BD78" s="115">
        <v>0</v>
      </c>
      <c r="BE78" s="26" t="s">
        <v>152</v>
      </c>
      <c r="BF78" s="26" t="s">
        <v>152</v>
      </c>
      <c r="BG78" s="26" t="s">
        <v>152</v>
      </c>
      <c r="BH78" s="26" t="s">
        <v>152</v>
      </c>
      <c r="BI78" s="26" t="s">
        <v>152</v>
      </c>
      <c r="BJ78" s="26">
        <v>0</v>
      </c>
      <c r="BK78" s="26">
        <v>0</v>
      </c>
      <c r="BL78" s="26" t="s">
        <v>152</v>
      </c>
      <c r="BM78" s="26" t="s">
        <v>152</v>
      </c>
      <c r="BN78" s="26" t="s">
        <v>152</v>
      </c>
      <c r="BO78" s="26" t="s">
        <v>152</v>
      </c>
      <c r="BP78" s="26" t="s">
        <v>152</v>
      </c>
      <c r="BQ78" s="115">
        <v>0</v>
      </c>
      <c r="BR78" s="115">
        <v>0</v>
      </c>
      <c r="BS78" s="26" t="s">
        <v>152</v>
      </c>
      <c r="BT78" s="26" t="s">
        <v>152</v>
      </c>
      <c r="BU78" s="26" t="s">
        <v>152</v>
      </c>
      <c r="BV78" s="26" t="s">
        <v>152</v>
      </c>
      <c r="BW78" s="26" t="s">
        <v>152</v>
      </c>
      <c r="BX78" s="26"/>
      <c r="BY78" s="26"/>
      <c r="BZ78" s="26"/>
      <c r="CA78" s="26"/>
      <c r="CB78" s="26"/>
      <c r="CC78" s="26"/>
      <c r="CD78" s="26"/>
      <c r="CE78" s="26"/>
      <c r="CF78" s="26"/>
      <c r="CG78" s="26"/>
      <c r="CH78" s="26"/>
      <c r="CI78" s="26"/>
      <c r="CJ78" s="26"/>
      <c r="CK78" s="26"/>
      <c r="CL78" s="123">
        <f t="shared" si="87"/>
        <v>0</v>
      </c>
      <c r="CM78" s="123">
        <f t="shared" si="88"/>
        <v>0</v>
      </c>
      <c r="CN78" s="26" t="s">
        <v>152</v>
      </c>
      <c r="CO78" s="26" t="s">
        <v>152</v>
      </c>
      <c r="CP78" s="26" t="s">
        <v>152</v>
      </c>
      <c r="CQ78" s="26" t="s">
        <v>152</v>
      </c>
      <c r="CR78" s="26" t="s">
        <v>152</v>
      </c>
      <c r="CS78" s="115">
        <f t="shared" si="89"/>
        <v>0</v>
      </c>
      <c r="CT78" s="115">
        <f t="shared" si="90"/>
        <v>0.2447619</v>
      </c>
      <c r="CU78" s="26" t="s">
        <v>152</v>
      </c>
      <c r="CV78" s="26" t="s">
        <v>152</v>
      </c>
      <c r="CW78" s="26" t="s">
        <v>152</v>
      </c>
      <c r="CX78" s="26" t="s">
        <v>152</v>
      </c>
      <c r="CY78" s="70" t="s">
        <v>152</v>
      </c>
      <c r="CZ78" s="65" t="s">
        <v>226</v>
      </c>
      <c r="DF78" s="24"/>
    </row>
    <row r="79" spans="1:110" ht="56.25" customHeight="1" x14ac:dyDescent="0.3">
      <c r="A79" s="30" t="s">
        <v>293</v>
      </c>
      <c r="B79" s="25" t="s">
        <v>271</v>
      </c>
      <c r="C79" s="26" t="s">
        <v>272</v>
      </c>
      <c r="D79" s="114">
        <f t="shared" si="40"/>
        <v>6.6173706000000001</v>
      </c>
      <c r="E79" s="114">
        <f t="shared" si="35"/>
        <v>0</v>
      </c>
      <c r="F79" s="26">
        <v>0</v>
      </c>
      <c r="G79" s="26">
        <v>0</v>
      </c>
      <c r="H79" s="26" t="s">
        <v>152</v>
      </c>
      <c r="I79" s="26" t="s">
        <v>152</v>
      </c>
      <c r="J79" s="26" t="s">
        <v>152</v>
      </c>
      <c r="K79" s="26" t="s">
        <v>152</v>
      </c>
      <c r="L79" s="26" t="s">
        <v>152</v>
      </c>
      <c r="M79" s="26">
        <v>0</v>
      </c>
      <c r="N79" s="26">
        <v>0</v>
      </c>
      <c r="O79" s="26" t="s">
        <v>152</v>
      </c>
      <c r="P79" s="26" t="s">
        <v>152</v>
      </c>
      <c r="Q79" s="26" t="s">
        <v>152</v>
      </c>
      <c r="R79" s="26" t="s">
        <v>152</v>
      </c>
      <c r="S79" s="26" t="s">
        <v>152</v>
      </c>
      <c r="T79" s="115">
        <v>6.6173706000000001</v>
      </c>
      <c r="U79" s="115">
        <v>0</v>
      </c>
      <c r="V79" s="26" t="s">
        <v>152</v>
      </c>
      <c r="W79" s="26" t="s">
        <v>152</v>
      </c>
      <c r="X79" s="26" t="s">
        <v>152</v>
      </c>
      <c r="Y79" s="26" t="s">
        <v>152</v>
      </c>
      <c r="Z79" s="26" t="s">
        <v>152</v>
      </c>
      <c r="AA79" s="115">
        <v>0</v>
      </c>
      <c r="AB79" s="115">
        <v>0</v>
      </c>
      <c r="AC79" s="26" t="s">
        <v>152</v>
      </c>
      <c r="AD79" s="26" t="s">
        <v>152</v>
      </c>
      <c r="AE79" s="26" t="s">
        <v>152</v>
      </c>
      <c r="AF79" s="26" t="s">
        <v>152</v>
      </c>
      <c r="AG79" s="26" t="s">
        <v>152</v>
      </c>
      <c r="AH79" s="115"/>
      <c r="AI79" s="115">
        <v>0</v>
      </c>
      <c r="AJ79" s="26" t="s">
        <v>152</v>
      </c>
      <c r="AK79" s="26" t="s">
        <v>152</v>
      </c>
      <c r="AL79" s="26" t="s">
        <v>152</v>
      </c>
      <c r="AM79" s="26" t="s">
        <v>152</v>
      </c>
      <c r="AN79" s="26" t="s">
        <v>152</v>
      </c>
      <c r="AO79" s="115">
        <v>0</v>
      </c>
      <c r="AP79" s="115">
        <v>0</v>
      </c>
      <c r="AQ79" s="26" t="s">
        <v>152</v>
      </c>
      <c r="AR79" s="26" t="s">
        <v>152</v>
      </c>
      <c r="AS79" s="26" t="s">
        <v>152</v>
      </c>
      <c r="AT79" s="26" t="s">
        <v>152</v>
      </c>
      <c r="AU79" s="26" t="s">
        <v>152</v>
      </c>
      <c r="AV79" s="115">
        <v>0</v>
      </c>
      <c r="AW79" s="115">
        <v>0</v>
      </c>
      <c r="AX79" s="26" t="s">
        <v>152</v>
      </c>
      <c r="AY79" s="26" t="s">
        <v>152</v>
      </c>
      <c r="AZ79" s="26" t="s">
        <v>152</v>
      </c>
      <c r="BA79" s="26" t="s">
        <v>152</v>
      </c>
      <c r="BB79" s="26" t="s">
        <v>152</v>
      </c>
      <c r="BC79" s="115">
        <v>0</v>
      </c>
      <c r="BD79" s="115">
        <v>0</v>
      </c>
      <c r="BE79" s="26" t="s">
        <v>152</v>
      </c>
      <c r="BF79" s="26" t="s">
        <v>152</v>
      </c>
      <c r="BG79" s="26" t="s">
        <v>152</v>
      </c>
      <c r="BH79" s="26" t="s">
        <v>152</v>
      </c>
      <c r="BI79" s="26" t="s">
        <v>152</v>
      </c>
      <c r="BJ79" s="26">
        <v>0</v>
      </c>
      <c r="BK79" s="26">
        <v>0</v>
      </c>
      <c r="BL79" s="26" t="s">
        <v>152</v>
      </c>
      <c r="BM79" s="26" t="s">
        <v>152</v>
      </c>
      <c r="BN79" s="26" t="s">
        <v>152</v>
      </c>
      <c r="BO79" s="26" t="s">
        <v>152</v>
      </c>
      <c r="BP79" s="26" t="s">
        <v>152</v>
      </c>
      <c r="BQ79" s="115">
        <v>0</v>
      </c>
      <c r="BR79" s="115">
        <v>0</v>
      </c>
      <c r="BS79" s="26" t="s">
        <v>152</v>
      </c>
      <c r="BT79" s="26" t="s">
        <v>152</v>
      </c>
      <c r="BU79" s="26" t="s">
        <v>152</v>
      </c>
      <c r="BV79" s="26" t="s">
        <v>152</v>
      </c>
      <c r="BW79" s="26" t="s">
        <v>152</v>
      </c>
      <c r="BX79" s="26"/>
      <c r="BY79" s="26"/>
      <c r="BZ79" s="26"/>
      <c r="CA79" s="26"/>
      <c r="CB79" s="26"/>
      <c r="CC79" s="26"/>
      <c r="CD79" s="26"/>
      <c r="CE79" s="26"/>
      <c r="CF79" s="26"/>
      <c r="CG79" s="26"/>
      <c r="CH79" s="26"/>
      <c r="CI79" s="26"/>
      <c r="CJ79" s="26"/>
      <c r="CK79" s="26"/>
      <c r="CL79" s="123">
        <f t="shared" ref="CL79:CL80" si="93">T79+AH79+AV79+BJ79</f>
        <v>6.6173706000000001</v>
      </c>
      <c r="CM79" s="123">
        <f t="shared" ref="CM79:CM80" si="94">BK79+AW79+AI79+U79</f>
        <v>0</v>
      </c>
      <c r="CN79" s="26" t="s">
        <v>152</v>
      </c>
      <c r="CO79" s="26" t="s">
        <v>152</v>
      </c>
      <c r="CP79" s="26" t="s">
        <v>152</v>
      </c>
      <c r="CQ79" s="26" t="s">
        <v>152</v>
      </c>
      <c r="CR79" s="26" t="s">
        <v>152</v>
      </c>
      <c r="CS79" s="115">
        <f t="shared" ref="CS79:CS80" si="95">BQ79+BC79+AO79+AA79</f>
        <v>0</v>
      </c>
      <c r="CT79" s="115">
        <f t="shared" ref="CT79:CT80" si="96">BR79+BD79+AP79+AB79</f>
        <v>0</v>
      </c>
      <c r="CU79" s="26" t="s">
        <v>152</v>
      </c>
      <c r="CV79" s="26" t="s">
        <v>152</v>
      </c>
      <c r="CW79" s="26" t="s">
        <v>152</v>
      </c>
      <c r="CX79" s="26" t="s">
        <v>152</v>
      </c>
      <c r="CY79" s="70" t="s">
        <v>152</v>
      </c>
      <c r="CZ79" s="65" t="s">
        <v>313</v>
      </c>
      <c r="DF79" s="24"/>
    </row>
    <row r="80" spans="1:110" ht="47.25" customHeight="1" thickBot="1" x14ac:dyDescent="0.35">
      <c r="A80" s="31" t="s">
        <v>297</v>
      </c>
      <c r="B80" s="25" t="s">
        <v>273</v>
      </c>
      <c r="C80" s="26" t="s">
        <v>274</v>
      </c>
      <c r="D80" s="114">
        <f t="shared" si="40"/>
        <v>0.19762000000000002</v>
      </c>
      <c r="E80" s="114">
        <f t="shared" si="35"/>
        <v>0</v>
      </c>
      <c r="F80" s="26">
        <v>0</v>
      </c>
      <c r="G80" s="26">
        <v>0</v>
      </c>
      <c r="H80" s="26" t="s">
        <v>152</v>
      </c>
      <c r="I80" s="26" t="s">
        <v>152</v>
      </c>
      <c r="J80" s="26" t="s">
        <v>152</v>
      </c>
      <c r="K80" s="26" t="s">
        <v>152</v>
      </c>
      <c r="L80" s="26" t="s">
        <v>152</v>
      </c>
      <c r="M80" s="26">
        <v>0</v>
      </c>
      <c r="N80" s="26">
        <v>0</v>
      </c>
      <c r="O80" s="26" t="s">
        <v>152</v>
      </c>
      <c r="P80" s="26" t="s">
        <v>152</v>
      </c>
      <c r="Q80" s="26" t="s">
        <v>152</v>
      </c>
      <c r="R80" s="26" t="s">
        <v>152</v>
      </c>
      <c r="S80" s="26" t="s">
        <v>152</v>
      </c>
      <c r="T80" s="115">
        <v>6.3439999999999996E-2</v>
      </c>
      <c r="U80" s="115">
        <v>0</v>
      </c>
      <c r="V80" s="26" t="s">
        <v>152</v>
      </c>
      <c r="W80" s="26" t="s">
        <v>152</v>
      </c>
      <c r="X80" s="26" t="s">
        <v>152</v>
      </c>
      <c r="Y80" s="26" t="s">
        <v>152</v>
      </c>
      <c r="Z80" s="26" t="s">
        <v>152</v>
      </c>
      <c r="AA80" s="115">
        <v>0</v>
      </c>
      <c r="AB80" s="115">
        <v>0</v>
      </c>
      <c r="AC80" s="26" t="s">
        <v>152</v>
      </c>
      <c r="AD80" s="26" t="s">
        <v>152</v>
      </c>
      <c r="AE80" s="26" t="s">
        <v>152</v>
      </c>
      <c r="AF80" s="26" t="s">
        <v>152</v>
      </c>
      <c r="AG80" s="26" t="s">
        <v>152</v>
      </c>
      <c r="AH80" s="122">
        <v>6.5839999999999996E-2</v>
      </c>
      <c r="AI80" s="115">
        <v>0</v>
      </c>
      <c r="AJ80" s="26" t="s">
        <v>152</v>
      </c>
      <c r="AK80" s="26" t="s">
        <v>152</v>
      </c>
      <c r="AL80" s="26" t="s">
        <v>152</v>
      </c>
      <c r="AM80" s="26" t="s">
        <v>152</v>
      </c>
      <c r="AN80" s="26" t="s">
        <v>152</v>
      </c>
      <c r="AO80" s="115">
        <v>0</v>
      </c>
      <c r="AP80" s="115">
        <v>0</v>
      </c>
      <c r="AQ80" s="26" t="s">
        <v>152</v>
      </c>
      <c r="AR80" s="26" t="s">
        <v>152</v>
      </c>
      <c r="AS80" s="26" t="s">
        <v>152</v>
      </c>
      <c r="AT80" s="26" t="s">
        <v>152</v>
      </c>
      <c r="AU80" s="26" t="s">
        <v>152</v>
      </c>
      <c r="AV80" s="122">
        <v>6.8339999999999998E-2</v>
      </c>
      <c r="AW80" s="115">
        <v>0</v>
      </c>
      <c r="AX80" s="26" t="s">
        <v>152</v>
      </c>
      <c r="AY80" s="26" t="s">
        <v>152</v>
      </c>
      <c r="AZ80" s="26" t="s">
        <v>152</v>
      </c>
      <c r="BA80" s="26" t="s">
        <v>152</v>
      </c>
      <c r="BB80" s="26" t="s">
        <v>152</v>
      </c>
      <c r="BC80" s="115">
        <v>0</v>
      </c>
      <c r="BD80" s="115">
        <v>0</v>
      </c>
      <c r="BE80" s="26" t="s">
        <v>152</v>
      </c>
      <c r="BF80" s="26" t="s">
        <v>152</v>
      </c>
      <c r="BG80" s="26" t="s">
        <v>152</v>
      </c>
      <c r="BH80" s="26" t="s">
        <v>152</v>
      </c>
      <c r="BI80" s="26" t="s">
        <v>152</v>
      </c>
      <c r="BJ80" s="26">
        <v>0</v>
      </c>
      <c r="BK80" s="26">
        <v>0</v>
      </c>
      <c r="BL80" s="26" t="s">
        <v>152</v>
      </c>
      <c r="BM80" s="26" t="s">
        <v>152</v>
      </c>
      <c r="BN80" s="26" t="s">
        <v>152</v>
      </c>
      <c r="BO80" s="26" t="s">
        <v>152</v>
      </c>
      <c r="BP80" s="26" t="s">
        <v>152</v>
      </c>
      <c r="BQ80" s="115">
        <v>0</v>
      </c>
      <c r="BR80" s="115">
        <v>0</v>
      </c>
      <c r="BS80" s="26" t="s">
        <v>152</v>
      </c>
      <c r="BT80" s="26" t="s">
        <v>152</v>
      </c>
      <c r="BU80" s="26" t="s">
        <v>152</v>
      </c>
      <c r="BV80" s="26" t="s">
        <v>152</v>
      </c>
      <c r="BW80" s="26" t="s">
        <v>152</v>
      </c>
      <c r="BX80" s="26"/>
      <c r="BY80" s="26"/>
      <c r="BZ80" s="26"/>
      <c r="CA80" s="26"/>
      <c r="CB80" s="26"/>
      <c r="CC80" s="26"/>
      <c r="CD80" s="26"/>
      <c r="CE80" s="26"/>
      <c r="CF80" s="26"/>
      <c r="CG80" s="26"/>
      <c r="CH80" s="26"/>
      <c r="CI80" s="26"/>
      <c r="CJ80" s="26"/>
      <c r="CK80" s="26"/>
      <c r="CL80" s="123">
        <f t="shared" si="93"/>
        <v>0.19762000000000002</v>
      </c>
      <c r="CM80" s="123">
        <f t="shared" si="94"/>
        <v>0</v>
      </c>
      <c r="CN80" s="26" t="s">
        <v>152</v>
      </c>
      <c r="CO80" s="26" t="s">
        <v>152</v>
      </c>
      <c r="CP80" s="26" t="s">
        <v>152</v>
      </c>
      <c r="CQ80" s="26" t="s">
        <v>152</v>
      </c>
      <c r="CR80" s="26" t="s">
        <v>152</v>
      </c>
      <c r="CS80" s="115">
        <f t="shared" si="95"/>
        <v>0</v>
      </c>
      <c r="CT80" s="115">
        <f t="shared" si="96"/>
        <v>0</v>
      </c>
      <c r="CU80" s="26" t="s">
        <v>152</v>
      </c>
      <c r="CV80" s="26" t="s">
        <v>152</v>
      </c>
      <c r="CW80" s="26" t="s">
        <v>152</v>
      </c>
      <c r="CX80" s="26" t="s">
        <v>152</v>
      </c>
      <c r="CY80" s="70" t="s">
        <v>152</v>
      </c>
      <c r="CZ80" s="66" t="s">
        <v>314</v>
      </c>
      <c r="DF80" s="24"/>
    </row>
    <row r="81" spans="1:110" ht="45" customHeight="1" thickBot="1" x14ac:dyDescent="0.35">
      <c r="A81" s="57" t="s">
        <v>145</v>
      </c>
      <c r="B81" s="58" t="s">
        <v>146</v>
      </c>
      <c r="C81" s="59" t="s">
        <v>149</v>
      </c>
      <c r="D81" s="118">
        <v>0</v>
      </c>
      <c r="E81" s="118">
        <v>0</v>
      </c>
      <c r="F81" s="60">
        <v>0</v>
      </c>
      <c r="G81" s="60">
        <v>0</v>
      </c>
      <c r="H81" s="60" t="s">
        <v>152</v>
      </c>
      <c r="I81" s="60" t="s">
        <v>152</v>
      </c>
      <c r="J81" s="60" t="s">
        <v>152</v>
      </c>
      <c r="K81" s="60" t="s">
        <v>152</v>
      </c>
      <c r="L81" s="60" t="s">
        <v>152</v>
      </c>
      <c r="M81" s="60">
        <v>0</v>
      </c>
      <c r="N81" s="60">
        <v>0</v>
      </c>
      <c r="O81" s="60" t="s">
        <v>152</v>
      </c>
      <c r="P81" s="60" t="s">
        <v>152</v>
      </c>
      <c r="Q81" s="60" t="s">
        <v>152</v>
      </c>
      <c r="R81" s="60" t="s">
        <v>152</v>
      </c>
      <c r="S81" s="60" t="s">
        <v>152</v>
      </c>
      <c r="T81" s="120">
        <v>0</v>
      </c>
      <c r="U81" s="120">
        <v>0</v>
      </c>
      <c r="V81" s="60" t="s">
        <v>152</v>
      </c>
      <c r="W81" s="60" t="s">
        <v>152</v>
      </c>
      <c r="X81" s="60" t="s">
        <v>152</v>
      </c>
      <c r="Y81" s="60" t="s">
        <v>152</v>
      </c>
      <c r="Z81" s="60" t="s">
        <v>152</v>
      </c>
      <c r="AA81" s="120">
        <v>0</v>
      </c>
      <c r="AB81" s="120">
        <v>0</v>
      </c>
      <c r="AC81" s="60" t="s">
        <v>152</v>
      </c>
      <c r="AD81" s="60" t="s">
        <v>152</v>
      </c>
      <c r="AE81" s="60" t="s">
        <v>152</v>
      </c>
      <c r="AF81" s="60" t="s">
        <v>152</v>
      </c>
      <c r="AG81" s="60" t="s">
        <v>152</v>
      </c>
      <c r="AH81" s="120">
        <v>0</v>
      </c>
      <c r="AI81" s="120">
        <v>0</v>
      </c>
      <c r="AJ81" s="60" t="s">
        <v>152</v>
      </c>
      <c r="AK81" s="60" t="s">
        <v>152</v>
      </c>
      <c r="AL81" s="60" t="s">
        <v>152</v>
      </c>
      <c r="AM81" s="60" t="s">
        <v>152</v>
      </c>
      <c r="AN81" s="60" t="s">
        <v>152</v>
      </c>
      <c r="AO81" s="120">
        <v>0</v>
      </c>
      <c r="AP81" s="120">
        <v>0</v>
      </c>
      <c r="AQ81" s="60" t="s">
        <v>152</v>
      </c>
      <c r="AR81" s="60" t="s">
        <v>152</v>
      </c>
      <c r="AS81" s="60" t="s">
        <v>152</v>
      </c>
      <c r="AT81" s="60" t="s">
        <v>152</v>
      </c>
      <c r="AU81" s="60" t="s">
        <v>152</v>
      </c>
      <c r="AV81" s="120">
        <v>0</v>
      </c>
      <c r="AW81" s="120">
        <v>0</v>
      </c>
      <c r="AX81" s="60" t="s">
        <v>152</v>
      </c>
      <c r="AY81" s="60" t="s">
        <v>152</v>
      </c>
      <c r="AZ81" s="60" t="s">
        <v>152</v>
      </c>
      <c r="BA81" s="60" t="s">
        <v>152</v>
      </c>
      <c r="BB81" s="60" t="s">
        <v>152</v>
      </c>
      <c r="BC81" s="120">
        <v>0</v>
      </c>
      <c r="BD81" s="120">
        <v>0</v>
      </c>
      <c r="BE81" s="60" t="s">
        <v>152</v>
      </c>
      <c r="BF81" s="60" t="s">
        <v>152</v>
      </c>
      <c r="BG81" s="60" t="s">
        <v>152</v>
      </c>
      <c r="BH81" s="60" t="s">
        <v>152</v>
      </c>
      <c r="BI81" s="60" t="s">
        <v>152</v>
      </c>
      <c r="BJ81" s="60">
        <v>0</v>
      </c>
      <c r="BK81" s="60">
        <v>0</v>
      </c>
      <c r="BL81" s="60" t="s">
        <v>152</v>
      </c>
      <c r="BM81" s="60" t="s">
        <v>152</v>
      </c>
      <c r="BN81" s="60" t="s">
        <v>152</v>
      </c>
      <c r="BO81" s="60" t="s">
        <v>152</v>
      </c>
      <c r="BP81" s="60" t="s">
        <v>152</v>
      </c>
      <c r="BQ81" s="120">
        <v>0</v>
      </c>
      <c r="BR81" s="120">
        <v>0</v>
      </c>
      <c r="BS81" s="60" t="s">
        <v>152</v>
      </c>
      <c r="BT81" s="60" t="s">
        <v>152</v>
      </c>
      <c r="BU81" s="60" t="s">
        <v>152</v>
      </c>
      <c r="BV81" s="60" t="s">
        <v>152</v>
      </c>
      <c r="BW81" s="60" t="s">
        <v>152</v>
      </c>
      <c r="BX81" s="60">
        <v>0</v>
      </c>
      <c r="BY81" s="60">
        <v>0</v>
      </c>
      <c r="BZ81" s="60" t="s">
        <v>152</v>
      </c>
      <c r="CA81" s="60" t="s">
        <v>152</v>
      </c>
      <c r="CB81" s="60" t="s">
        <v>152</v>
      </c>
      <c r="CC81" s="60" t="s">
        <v>152</v>
      </c>
      <c r="CD81" s="60" t="s">
        <v>152</v>
      </c>
      <c r="CE81" s="60">
        <v>0</v>
      </c>
      <c r="CF81" s="60">
        <v>0</v>
      </c>
      <c r="CG81" s="60" t="s">
        <v>152</v>
      </c>
      <c r="CH81" s="60" t="s">
        <v>152</v>
      </c>
      <c r="CI81" s="60" t="s">
        <v>152</v>
      </c>
      <c r="CJ81" s="60" t="s">
        <v>152</v>
      </c>
      <c r="CK81" s="60" t="s">
        <v>152</v>
      </c>
      <c r="CL81" s="120">
        <v>0</v>
      </c>
      <c r="CM81" s="120">
        <v>0</v>
      </c>
      <c r="CN81" s="60" t="s">
        <v>152</v>
      </c>
      <c r="CO81" s="60" t="s">
        <v>152</v>
      </c>
      <c r="CP81" s="60" t="s">
        <v>152</v>
      </c>
      <c r="CQ81" s="60" t="s">
        <v>152</v>
      </c>
      <c r="CR81" s="60" t="s">
        <v>152</v>
      </c>
      <c r="CS81" s="120">
        <v>0</v>
      </c>
      <c r="CT81" s="120">
        <v>0</v>
      </c>
      <c r="CU81" s="60" t="s">
        <v>152</v>
      </c>
      <c r="CV81" s="60" t="s">
        <v>152</v>
      </c>
      <c r="CW81" s="60" t="s">
        <v>152</v>
      </c>
      <c r="CX81" s="60" t="s">
        <v>152</v>
      </c>
      <c r="CY81" s="72" t="s">
        <v>152</v>
      </c>
      <c r="CZ81" s="80" t="s">
        <v>152</v>
      </c>
      <c r="DF81" s="24"/>
    </row>
    <row r="82" spans="1:110" ht="37.5" customHeight="1" thickBot="1" x14ac:dyDescent="0.35">
      <c r="A82" s="124" t="s">
        <v>153</v>
      </c>
      <c r="B82" s="125"/>
      <c r="C82" s="125"/>
      <c r="D82" s="119">
        <f>D20</f>
        <v>180.2330823714841</v>
      </c>
      <c r="E82" s="119">
        <f>E20</f>
        <v>262.69746462028115</v>
      </c>
      <c r="F82" s="61">
        <f t="shared" ref="F82:G82" si="97">F20</f>
        <v>0</v>
      </c>
      <c r="G82" s="61">
        <f t="shared" si="97"/>
        <v>0</v>
      </c>
      <c r="H82" s="61" t="str">
        <f t="shared" ref="H82:CR82" si="98">H20</f>
        <v>нд</v>
      </c>
      <c r="I82" s="61" t="str">
        <f t="shared" si="98"/>
        <v>нд</v>
      </c>
      <c r="J82" s="61" t="str">
        <f t="shared" si="98"/>
        <v>нд</v>
      </c>
      <c r="K82" s="61" t="str">
        <f t="shared" si="98"/>
        <v>нд</v>
      </c>
      <c r="L82" s="61" t="str">
        <f t="shared" si="98"/>
        <v>нд</v>
      </c>
      <c r="M82" s="61">
        <f>M20</f>
        <v>0</v>
      </c>
      <c r="N82" s="61">
        <f t="shared" ref="N82" si="99">N20</f>
        <v>0</v>
      </c>
      <c r="O82" s="61" t="str">
        <f t="shared" si="98"/>
        <v>нд</v>
      </c>
      <c r="P82" s="61" t="str">
        <f t="shared" si="98"/>
        <v>нд</v>
      </c>
      <c r="Q82" s="61" t="str">
        <f t="shared" si="98"/>
        <v>нд</v>
      </c>
      <c r="R82" s="61" t="str">
        <f t="shared" si="98"/>
        <v>нд</v>
      </c>
      <c r="S82" s="61" t="str">
        <f t="shared" si="98"/>
        <v>нд</v>
      </c>
      <c r="T82" s="119">
        <f t="shared" si="98"/>
        <v>15.849569148178521</v>
      </c>
      <c r="U82" s="119">
        <f t="shared" si="98"/>
        <v>62.328264304120168</v>
      </c>
      <c r="V82" s="61" t="str">
        <f t="shared" si="98"/>
        <v>нд</v>
      </c>
      <c r="W82" s="61" t="str">
        <f t="shared" si="98"/>
        <v>нд</v>
      </c>
      <c r="X82" s="61" t="str">
        <f t="shared" si="98"/>
        <v>нд</v>
      </c>
      <c r="Y82" s="61" t="str">
        <f t="shared" si="98"/>
        <v>нд</v>
      </c>
      <c r="Z82" s="61" t="str">
        <f t="shared" si="98"/>
        <v>нд</v>
      </c>
      <c r="AA82" s="119">
        <f>AA20</f>
        <v>10.559635849999999</v>
      </c>
      <c r="AB82" s="119">
        <f>ROUND(AB20,8)</f>
        <v>86.024308939999997</v>
      </c>
      <c r="AC82" s="61" t="str">
        <f t="shared" si="98"/>
        <v>нд</v>
      </c>
      <c r="AD82" s="61" t="str">
        <f t="shared" si="98"/>
        <v>нд</v>
      </c>
      <c r="AE82" s="61" t="str">
        <f t="shared" si="98"/>
        <v>нд</v>
      </c>
      <c r="AF82" s="61" t="str">
        <f t="shared" si="98"/>
        <v>нд</v>
      </c>
      <c r="AG82" s="61" t="str">
        <f t="shared" si="98"/>
        <v>нд</v>
      </c>
      <c r="AH82" s="119">
        <f t="shared" si="98"/>
        <v>20.90054283569685</v>
      </c>
      <c r="AI82" s="119">
        <f t="shared" si="98"/>
        <v>31.65516950280065</v>
      </c>
      <c r="AJ82" s="61" t="str">
        <f t="shared" si="98"/>
        <v>нд</v>
      </c>
      <c r="AK82" s="61" t="str">
        <f t="shared" si="98"/>
        <v>нд</v>
      </c>
      <c r="AL82" s="61" t="str">
        <f t="shared" si="98"/>
        <v>нд</v>
      </c>
      <c r="AM82" s="61" t="str">
        <f t="shared" si="98"/>
        <v>нд</v>
      </c>
      <c r="AN82" s="61" t="str">
        <f t="shared" si="98"/>
        <v>нд</v>
      </c>
      <c r="AO82" s="119">
        <f>AO20</f>
        <v>25.505019681244647</v>
      </c>
      <c r="AP82" s="119">
        <f t="shared" si="98"/>
        <v>42.446979814864136</v>
      </c>
      <c r="AQ82" s="61" t="str">
        <f t="shared" si="98"/>
        <v>нд</v>
      </c>
      <c r="AR82" s="61" t="str">
        <f t="shared" si="98"/>
        <v>нд</v>
      </c>
      <c r="AS82" s="61" t="str">
        <f t="shared" si="98"/>
        <v>нд</v>
      </c>
      <c r="AT82" s="61" t="str">
        <f t="shared" si="98"/>
        <v>нд</v>
      </c>
      <c r="AU82" s="61" t="str">
        <f t="shared" si="98"/>
        <v>нд</v>
      </c>
      <c r="AV82" s="119">
        <f t="shared" si="98"/>
        <v>5.3014414053395997</v>
      </c>
      <c r="AW82" s="119">
        <f t="shared" si="98"/>
        <v>44.198095175348342</v>
      </c>
      <c r="AX82" s="61" t="str">
        <f t="shared" si="98"/>
        <v>нд</v>
      </c>
      <c r="AY82" s="61" t="str">
        <f t="shared" si="98"/>
        <v>нд</v>
      </c>
      <c r="AZ82" s="61" t="str">
        <f t="shared" si="98"/>
        <v>нд</v>
      </c>
      <c r="BA82" s="61" t="str">
        <f t="shared" si="98"/>
        <v>нд</v>
      </c>
      <c r="BB82" s="61" t="str">
        <f t="shared" si="98"/>
        <v>нд</v>
      </c>
      <c r="BC82" s="119">
        <f t="shared" si="98"/>
        <v>5.7850139064341306</v>
      </c>
      <c r="BD82" s="119">
        <f t="shared" si="98"/>
        <v>41.596154920927887</v>
      </c>
      <c r="BE82" s="61" t="str">
        <f t="shared" si="98"/>
        <v>нд</v>
      </c>
      <c r="BF82" s="61" t="str">
        <f t="shared" si="98"/>
        <v>нд</v>
      </c>
      <c r="BG82" s="61" t="str">
        <f t="shared" si="98"/>
        <v>нд</v>
      </c>
      <c r="BH82" s="61" t="str">
        <f t="shared" si="98"/>
        <v>нд</v>
      </c>
      <c r="BI82" s="61" t="str">
        <f t="shared" si="98"/>
        <v>нд</v>
      </c>
      <c r="BJ82" s="61">
        <f t="shared" ref="BJ82:BW82" si="100">BJ20</f>
        <v>0</v>
      </c>
      <c r="BK82" s="61">
        <f t="shared" si="100"/>
        <v>0</v>
      </c>
      <c r="BL82" s="61" t="str">
        <f t="shared" si="100"/>
        <v>нд</v>
      </c>
      <c r="BM82" s="61" t="str">
        <f t="shared" si="100"/>
        <v>нд</v>
      </c>
      <c r="BN82" s="61" t="str">
        <f t="shared" si="100"/>
        <v>нд</v>
      </c>
      <c r="BO82" s="61" t="str">
        <f t="shared" si="100"/>
        <v>нд</v>
      </c>
      <c r="BP82" s="61" t="str">
        <f t="shared" si="100"/>
        <v>нд</v>
      </c>
      <c r="BQ82" s="119">
        <f>BQ20</f>
        <v>9.0565413881367398</v>
      </c>
      <c r="BR82" s="119">
        <f t="shared" si="100"/>
        <v>41.723810118597918</v>
      </c>
      <c r="BS82" s="61" t="str">
        <f t="shared" si="100"/>
        <v>нд</v>
      </c>
      <c r="BT82" s="61" t="str">
        <f t="shared" si="100"/>
        <v>нд</v>
      </c>
      <c r="BU82" s="61" t="str">
        <f t="shared" si="100"/>
        <v>нд</v>
      </c>
      <c r="BV82" s="61" t="str">
        <f t="shared" si="100"/>
        <v>нд</v>
      </c>
      <c r="BW82" s="61" t="str">
        <f t="shared" si="100"/>
        <v>нд</v>
      </c>
      <c r="BX82" s="61" t="e">
        <f t="shared" ref="BX82:CK82" si="101">BX20</f>
        <v>#REF!</v>
      </c>
      <c r="BY82" s="61" t="e">
        <f t="shared" si="101"/>
        <v>#REF!</v>
      </c>
      <c r="BZ82" s="61" t="str">
        <f t="shared" si="101"/>
        <v>нд</v>
      </c>
      <c r="CA82" s="61" t="str">
        <f t="shared" si="101"/>
        <v>нд</v>
      </c>
      <c r="CB82" s="61" t="str">
        <f t="shared" si="101"/>
        <v>нд</v>
      </c>
      <c r="CC82" s="61" t="str">
        <f t="shared" si="101"/>
        <v>нд</v>
      </c>
      <c r="CD82" s="61" t="str">
        <f t="shared" si="101"/>
        <v>нд</v>
      </c>
      <c r="CE82" s="61" t="e">
        <f t="shared" si="101"/>
        <v>#REF!</v>
      </c>
      <c r="CF82" s="61" t="e">
        <f t="shared" si="101"/>
        <v>#REF!</v>
      </c>
      <c r="CG82" s="61" t="str">
        <f t="shared" si="101"/>
        <v>нд</v>
      </c>
      <c r="CH82" s="61" t="str">
        <f t="shared" si="101"/>
        <v>нд</v>
      </c>
      <c r="CI82" s="61" t="str">
        <f t="shared" si="101"/>
        <v>нд</v>
      </c>
      <c r="CJ82" s="61" t="str">
        <f t="shared" si="101"/>
        <v>нд</v>
      </c>
      <c r="CK82" s="61" t="str">
        <f t="shared" si="101"/>
        <v>нд</v>
      </c>
      <c r="CL82" s="119">
        <f t="shared" si="98"/>
        <v>42.051553389214973</v>
      </c>
      <c r="CM82" s="119">
        <f>CM20</f>
        <v>138.18152898226916</v>
      </c>
      <c r="CN82" s="61" t="str">
        <f t="shared" si="98"/>
        <v>нд</v>
      </c>
      <c r="CO82" s="61" t="str">
        <f t="shared" si="98"/>
        <v>нд</v>
      </c>
      <c r="CP82" s="61" t="str">
        <f t="shared" si="98"/>
        <v>нд</v>
      </c>
      <c r="CQ82" s="61" t="str">
        <f t="shared" si="98"/>
        <v>нд</v>
      </c>
      <c r="CR82" s="61" t="str">
        <f t="shared" si="98"/>
        <v>нд</v>
      </c>
      <c r="CS82" s="119">
        <f t="shared" ref="CS82:CY82" si="102">CS20</f>
        <v>50.906210825815521</v>
      </c>
      <c r="CT82" s="119">
        <f>CT20</f>
        <v>211.79125379446566</v>
      </c>
      <c r="CU82" s="61" t="str">
        <f t="shared" si="102"/>
        <v>нд</v>
      </c>
      <c r="CV82" s="61" t="str">
        <f t="shared" si="102"/>
        <v>нд</v>
      </c>
      <c r="CW82" s="61" t="str">
        <f t="shared" si="102"/>
        <v>нд</v>
      </c>
      <c r="CX82" s="61" t="str">
        <f t="shared" si="102"/>
        <v>нд</v>
      </c>
      <c r="CY82" s="73" t="str">
        <f t="shared" si="102"/>
        <v>нд</v>
      </c>
      <c r="CZ82" s="81" t="s">
        <v>152</v>
      </c>
      <c r="DF82" s="24"/>
    </row>
    <row r="85" spans="1:110" x14ac:dyDescent="0.3">
      <c r="AA85" s="62"/>
    </row>
    <row r="86" spans="1:110" x14ac:dyDescent="0.3">
      <c r="AA86" s="63"/>
    </row>
    <row r="87" spans="1:110" x14ac:dyDescent="0.3">
      <c r="AA87" s="64"/>
    </row>
  </sheetData>
  <mergeCells count="47">
    <mergeCell ref="AL4:CT4"/>
    <mergeCell ref="CM17:CR17"/>
    <mergeCell ref="CT17:CY17"/>
    <mergeCell ref="AB17:AG17"/>
    <mergeCell ref="AI17:AN17"/>
    <mergeCell ref="AP17:AU17"/>
    <mergeCell ref="AW17:BB17"/>
    <mergeCell ref="BD17:BI17"/>
    <mergeCell ref="T14:AG14"/>
    <mergeCell ref="A13:CX13"/>
    <mergeCell ref="A14:A18"/>
    <mergeCell ref="B14:B18"/>
    <mergeCell ref="C14:C18"/>
    <mergeCell ref="D14:E16"/>
    <mergeCell ref="F14:S15"/>
    <mergeCell ref="BQ16:BW16"/>
    <mergeCell ref="BK17:BP17"/>
    <mergeCell ref="BR17:BW17"/>
    <mergeCell ref="BX15:CK15"/>
    <mergeCell ref="BX16:CD16"/>
    <mergeCell ref="CE16:CK16"/>
    <mergeCell ref="BY17:CD17"/>
    <mergeCell ref="CF17:CK17"/>
    <mergeCell ref="BJ15:BW15"/>
    <mergeCell ref="CZ14:CZ18"/>
    <mergeCell ref="T15:AG15"/>
    <mergeCell ref="AH15:AU15"/>
    <mergeCell ref="AV15:BI15"/>
    <mergeCell ref="CL15:CY15"/>
    <mergeCell ref="AV16:BB16"/>
    <mergeCell ref="BC16:BI16"/>
    <mergeCell ref="CL16:CR16"/>
    <mergeCell ref="CS16:CY16"/>
    <mergeCell ref="T16:Z16"/>
    <mergeCell ref="AA16:AG16"/>
    <mergeCell ref="AH16:AN16"/>
    <mergeCell ref="AO16:AU16"/>
    <mergeCell ref="U17:Z17"/>
    <mergeCell ref="AH14:CY14"/>
    <mergeCell ref="BJ16:BP16"/>
    <mergeCell ref="A82:C82"/>
    <mergeCell ref="F16:L16"/>
    <mergeCell ref="M16:S16"/>
    <mergeCell ref="D17:D18"/>
    <mergeCell ref="E17:E18"/>
    <mergeCell ref="G17:L17"/>
    <mergeCell ref="N17:S17"/>
  </mergeCells>
  <pageMargins left="0.11811023622047245" right="0.11811023622047245" top="0.19685039370078741" bottom="0.19685039370078741" header="0" footer="0"/>
  <pageSetup paperSize="8" scale="18" fitToHeight="0" orientation="landscape" r:id="rId1"/>
  <headerFooter alignWithMargins="0"/>
  <colBreaks count="3" manualBreakCount="3">
    <brk id="5" max="1048575" man="1"/>
    <brk id="47" max="1048575" man="1"/>
    <brk id="89" max="1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vt:lpstr>
      <vt:lpstr>'4'!Область_печати</vt:lpstr>
    </vt:vector>
  </TitlesOfParts>
  <Company>garant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garant</dc:creator>
  <cp:lastModifiedBy>Лахарева Елена Викторовна</cp:lastModifiedBy>
  <cp:lastPrinted>2022-03-22T07:24:21Z</cp:lastPrinted>
  <dcterms:created xsi:type="dcterms:W3CDTF">2004-09-19T06:34:55Z</dcterms:created>
  <dcterms:modified xsi:type="dcterms:W3CDTF">2025-04-02T11:40:15Z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